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280" windowHeight="7548" tabRatio="777" activeTab="15"/>
  </bookViews>
  <sheets>
    <sheet name="PB1" sheetId="88" r:id="rId1"/>
    <sheet name="PB2" sheetId="90" r:id="rId2"/>
    <sheet name="PB3" sheetId="131" r:id="rId3"/>
    <sheet name="PB5" sheetId="136" r:id="rId4"/>
    <sheet name="PB7" sheetId="137" r:id="rId5"/>
    <sheet name="PB8" sheetId="67" r:id="rId6"/>
    <sheet name="PB9" sheetId="121" r:id="rId7"/>
    <sheet name="PB10-CMD" sheetId="133" r:id="rId8"/>
    <sheet name="dl1" sheetId="120" r:id="rId9"/>
    <sheet name="dl2" sheetId="127" r:id="rId10"/>
    <sheet name="dl3" sheetId="126" r:id="rId11"/>
    <sheet name="TH" sheetId="111" r:id="rId12"/>
    <sheet name="thu-chi" sheetId="129" r:id="rId13"/>
    <sheet name="ctxong" sheetId="100" r:id="rId14"/>
    <sheet name="ctctiep" sheetId="102" r:id="rId15"/>
    <sheet name="B1-XONG20" sheetId="110" r:id="rId16"/>
    <sheet name="B2-ĐGIA" sheetId="114" r:id="rId17"/>
    <sheet name="B6-KH21" sheetId="113" r:id="rId18"/>
    <sheet name="B7" sheetId="122" r:id="rId19"/>
    <sheet name="B8" sheetId="123" r:id="rId20"/>
    <sheet name="B9" sheetId="124" r:id="rId21"/>
    <sheet name="B10" sheetId="130" r:id="rId22"/>
    <sheet name="B13" sheetId="125" r:id="rId23"/>
    <sheet name="HTRANG19" sheetId="101" r:id="rId24"/>
  </sheets>
  <externalReferences>
    <externalReference r:id="rId25"/>
    <externalReference r:id="rId26"/>
  </externalReferences>
  <definedNames>
    <definedName name="_xlnm._FilterDatabase" localSheetId="15" hidden="1">'B1-XONG20'!$A$6:$WVS$50</definedName>
    <definedName name="_xlnm._FilterDatabase" localSheetId="16" hidden="1">'B2-ĐGIA'!$A$6:$S$51</definedName>
    <definedName name="_xlnm._FilterDatabase" localSheetId="17" hidden="1">'B6-KH21'!$A$6:$U$50</definedName>
    <definedName name="_xlnm._FilterDatabase" localSheetId="18" hidden="1">'B7'!$A$6:$T$29</definedName>
    <definedName name="_xlnm._FilterDatabase" localSheetId="19" hidden="1">'B8'!$A$5:$Y$45</definedName>
    <definedName name="_xlnm._FilterDatabase" localSheetId="14" hidden="1">ctctiep!$A$3:$AJ$50</definedName>
    <definedName name="_xlnm._FilterDatabase" localSheetId="13" hidden="1">ctxong!$A$3:$AE$50</definedName>
    <definedName name="_xlnm._FilterDatabase" localSheetId="23" hidden="1">HTRANG19!$A$6:$U$50</definedName>
    <definedName name="_xlnm._FilterDatabase" localSheetId="0" hidden="1">'PB1'!$A$6:$R$30</definedName>
    <definedName name="_xlnm._FilterDatabase" localSheetId="7" hidden="1">'PB10-CMD'!$A$3:$I$3</definedName>
    <definedName name="_xlnm._FilterDatabase" localSheetId="1" hidden="1">'PB2'!$A$7:$AH$11</definedName>
    <definedName name="_xlnm._FilterDatabase" localSheetId="5" hidden="1">'PB8'!$A$8:$G$20</definedName>
    <definedName name="_xlnm._FilterDatabase" localSheetId="11" hidden="1">TH!$A$3:$AK$3</definedName>
    <definedName name="_xlnm.Print_Titles" localSheetId="21">'B10'!$4:$5</definedName>
    <definedName name="_xlnm.Print_Titles" localSheetId="0">'PB1'!$4:$6</definedName>
    <definedName name="_xlnm.Print_Titles" localSheetId="7">'PB10-CMD'!$3:$3</definedName>
    <definedName name="_xlnm.Print_Titles" localSheetId="5">'PB8'!$5:$8</definedName>
  </definedNames>
  <calcPr calcId="144525"/>
</workbook>
</file>

<file path=xl/calcChain.xml><?xml version="1.0" encoding="utf-8"?>
<calcChain xmlns="http://schemas.openxmlformats.org/spreadsheetml/2006/main">
  <c r="G13" i="120" l="1"/>
  <c r="C290" i="133" l="1"/>
  <c r="E185" i="133"/>
  <c r="C19" i="137" l="1"/>
  <c r="C20" i="137" s="1"/>
  <c r="C12" i="137"/>
  <c r="E197" i="133" l="1"/>
  <c r="E246" i="133"/>
  <c r="F143" i="133"/>
  <c r="F289" i="133" l="1"/>
  <c r="E289" i="133"/>
  <c r="C289" i="133"/>
  <c r="F277" i="133"/>
  <c r="E277" i="133"/>
  <c r="C277" i="133"/>
  <c r="F270" i="133"/>
  <c r="E270" i="133"/>
  <c r="C270" i="133"/>
  <c r="F257" i="133"/>
  <c r="E257" i="133"/>
  <c r="C257" i="133"/>
  <c r="C246" i="133"/>
  <c r="F241" i="133"/>
  <c r="F240" i="133"/>
  <c r="F239" i="133"/>
  <c r="F226" i="133"/>
  <c r="F221" i="133"/>
  <c r="F216" i="133"/>
  <c r="F214" i="133"/>
  <c r="F211" i="133"/>
  <c r="F208" i="133"/>
  <c r="F207" i="133"/>
  <c r="F206" i="133"/>
  <c r="F205" i="133"/>
  <c r="F204" i="133"/>
  <c r="F202" i="133"/>
  <c r="F201" i="133"/>
  <c r="F200" i="133"/>
  <c r="C197" i="133"/>
  <c r="F195" i="133"/>
  <c r="F197" i="133" s="1"/>
  <c r="F183" i="133"/>
  <c r="F174" i="133"/>
  <c r="E165" i="133"/>
  <c r="C165" i="133"/>
  <c r="F161" i="133"/>
  <c r="F156" i="133"/>
  <c r="F145" i="133"/>
  <c r="E143" i="133"/>
  <c r="C143" i="133"/>
  <c r="E290" i="133" l="1"/>
  <c r="F185" i="133"/>
  <c r="F165" i="133"/>
  <c r="F246" i="133"/>
  <c r="F290" i="133" l="1"/>
  <c r="T19" i="136"/>
  <c r="S19" i="136"/>
  <c r="R19" i="136"/>
  <c r="Q19" i="136"/>
  <c r="P19" i="136"/>
  <c r="O19" i="136"/>
  <c r="N19" i="136"/>
  <c r="M19" i="136"/>
  <c r="L19" i="136"/>
  <c r="K19" i="136"/>
  <c r="J19" i="136"/>
  <c r="I19" i="136"/>
  <c r="H19" i="136"/>
  <c r="G19" i="136"/>
  <c r="F19" i="136"/>
  <c r="E19" i="136"/>
  <c r="D19" i="136"/>
  <c r="C19" i="136"/>
  <c r="C8" i="129" l="1"/>
  <c r="C7" i="129" s="1"/>
  <c r="L24" i="129" l="1"/>
  <c r="N26" i="129"/>
  <c r="O26" i="129" s="1"/>
  <c r="N25" i="129"/>
  <c r="O25" i="129" s="1"/>
  <c r="N23" i="129"/>
  <c r="N22" i="129"/>
  <c r="N24" i="129"/>
  <c r="L23" i="129"/>
  <c r="O23" i="129" s="1"/>
  <c r="L22" i="129"/>
  <c r="E14" i="129"/>
  <c r="F14" i="129" s="1"/>
  <c r="E7" i="129"/>
  <c r="E12" i="129"/>
  <c r="F12" i="129" s="1"/>
  <c r="O24" i="129" l="1"/>
  <c r="D95" i="111" l="1"/>
  <c r="E20" i="67" l="1"/>
  <c r="C20" i="121" l="1"/>
  <c r="D21" i="121"/>
  <c r="E21" i="121"/>
  <c r="C19" i="121"/>
  <c r="C18" i="121"/>
  <c r="C17" i="121"/>
  <c r="C16" i="121"/>
  <c r="C15" i="121"/>
  <c r="C14" i="121"/>
  <c r="C13" i="121"/>
  <c r="C12" i="121"/>
  <c r="C11" i="121"/>
  <c r="C10" i="121"/>
  <c r="C9" i="121"/>
  <c r="C8" i="121"/>
  <c r="C21" i="121" l="1"/>
  <c r="C77" i="130"/>
  <c r="D16" i="88" l="1"/>
  <c r="Z16" i="88"/>
  <c r="AA16" i="88"/>
  <c r="AB16" i="88"/>
  <c r="AC16" i="88"/>
  <c r="AD16" i="88"/>
  <c r="AC9" i="125" l="1"/>
  <c r="AC10" i="125"/>
  <c r="AD10" i="125"/>
  <c r="AD9" i="125"/>
  <c r="F8" i="122"/>
  <c r="H8" i="122"/>
  <c r="M8" i="122"/>
  <c r="T8" i="122"/>
  <c r="F9" i="122"/>
  <c r="H9" i="122"/>
  <c r="M9" i="122"/>
  <c r="T9" i="122"/>
  <c r="G10" i="122"/>
  <c r="H10" i="122"/>
  <c r="I10" i="122"/>
  <c r="M10" i="122"/>
  <c r="P10" i="122"/>
  <c r="R10" i="122"/>
  <c r="T10" i="122"/>
  <c r="T11" i="122"/>
  <c r="E12" i="122"/>
  <c r="F12" i="122"/>
  <c r="G12" i="122"/>
  <c r="H12" i="122"/>
  <c r="I12" i="122"/>
  <c r="J12" i="122"/>
  <c r="K12" i="122"/>
  <c r="L12" i="122"/>
  <c r="M12" i="122"/>
  <c r="N12" i="122"/>
  <c r="R12" i="122"/>
  <c r="T12" i="122"/>
  <c r="E13" i="122"/>
  <c r="F13" i="122"/>
  <c r="G13" i="122"/>
  <c r="H13" i="122"/>
  <c r="I13" i="122"/>
  <c r="J13" i="122"/>
  <c r="K13" i="122"/>
  <c r="L13" i="122"/>
  <c r="M13" i="122"/>
  <c r="N13" i="122"/>
  <c r="O13" i="122"/>
  <c r="P13" i="122"/>
  <c r="Q13" i="122"/>
  <c r="R13" i="122"/>
  <c r="S13" i="122"/>
  <c r="T13" i="122"/>
  <c r="E14" i="122"/>
  <c r="H14" i="122"/>
  <c r="M14" i="122"/>
  <c r="T14" i="122"/>
  <c r="E15" i="122"/>
  <c r="F15" i="122"/>
  <c r="G15" i="122"/>
  <c r="H15" i="122"/>
  <c r="I15" i="122"/>
  <c r="J15" i="122"/>
  <c r="K15" i="122"/>
  <c r="L15" i="122"/>
  <c r="M15" i="122"/>
  <c r="N15" i="122"/>
  <c r="O15" i="122"/>
  <c r="P15" i="122"/>
  <c r="Q15" i="122"/>
  <c r="R15" i="122"/>
  <c r="S15" i="122"/>
  <c r="T15" i="122"/>
  <c r="E16" i="122"/>
  <c r="F16" i="122"/>
  <c r="G16" i="122"/>
  <c r="H16" i="122"/>
  <c r="I16" i="122"/>
  <c r="J16" i="122"/>
  <c r="K16" i="122"/>
  <c r="L16" i="122"/>
  <c r="M16" i="122"/>
  <c r="N16" i="122"/>
  <c r="O16" i="122"/>
  <c r="P16" i="122"/>
  <c r="Q16" i="122"/>
  <c r="R16" i="122"/>
  <c r="S16" i="122"/>
  <c r="T16" i="122"/>
  <c r="E17" i="122"/>
  <c r="F17" i="122"/>
  <c r="G17" i="122"/>
  <c r="H17" i="122"/>
  <c r="I17" i="122"/>
  <c r="J17" i="122"/>
  <c r="K17" i="122"/>
  <c r="L17" i="122"/>
  <c r="M17" i="122"/>
  <c r="N17" i="122"/>
  <c r="O17" i="122"/>
  <c r="P17" i="122"/>
  <c r="Q17" i="122"/>
  <c r="R17" i="122"/>
  <c r="S17" i="122"/>
  <c r="T17" i="122"/>
  <c r="G11" i="123"/>
  <c r="G11" i="122" s="1"/>
  <c r="L11" i="123"/>
  <c r="L11" i="122" s="1"/>
  <c r="M11" i="123"/>
  <c r="M11" i="122" s="1"/>
  <c r="K11" i="123"/>
  <c r="K11" i="122" s="1"/>
  <c r="F10" i="123"/>
  <c r="F10" i="122" s="1"/>
  <c r="F11" i="123"/>
  <c r="F11" i="122" s="1"/>
  <c r="I11" i="123"/>
  <c r="I11" i="122" s="1"/>
  <c r="N11" i="123"/>
  <c r="N11" i="122" s="1"/>
  <c r="H11" i="123"/>
  <c r="H11" i="122" s="1"/>
  <c r="E10" i="123"/>
  <c r="E10" i="122" s="1"/>
  <c r="E11" i="123"/>
  <c r="E11" i="122" s="1"/>
  <c r="D96" i="111"/>
  <c r="D97" i="111"/>
  <c r="D98" i="111"/>
  <c r="D99" i="111"/>
  <c r="D100" i="111"/>
  <c r="D101" i="111"/>
  <c r="D102" i="111"/>
  <c r="D103" i="111"/>
  <c r="D17" i="122" l="1"/>
  <c r="D16" i="122"/>
  <c r="D15" i="122"/>
  <c r="D13" i="122"/>
  <c r="N10" i="123"/>
  <c r="N10" i="122" s="1"/>
  <c r="N14" i="123"/>
  <c r="N14" i="122" s="1"/>
  <c r="N8" i="123"/>
  <c r="N8" i="122" s="1"/>
  <c r="F31" i="123"/>
  <c r="F14" i="123"/>
  <c r="F14" i="122" s="1"/>
  <c r="I14" i="123"/>
  <c r="I14" i="122" s="1"/>
  <c r="E50" i="100"/>
  <c r="Y30" i="125"/>
  <c r="Y10" i="125"/>
  <c r="Y9" i="125"/>
  <c r="Y13" i="125"/>
  <c r="D94" i="111"/>
  <c r="D93" i="111"/>
  <c r="D92" i="111"/>
  <c r="N9" i="123" l="1"/>
  <c r="N9" i="122" s="1"/>
  <c r="H16" i="131"/>
  <c r="G16" i="131"/>
  <c r="E16" i="131"/>
  <c r="D16" i="131"/>
  <c r="F12" i="131"/>
  <c r="F16" i="131" s="1"/>
  <c r="AK36" i="125"/>
  <c r="AK10" i="125"/>
  <c r="Y36" i="125"/>
  <c r="U36" i="125" l="1"/>
  <c r="U10" i="125"/>
  <c r="C80" i="130" l="1"/>
  <c r="C81" i="130" s="1"/>
  <c r="E7" i="125" l="1"/>
  <c r="AC7" i="125"/>
  <c r="AC8" i="125" s="1"/>
  <c r="AD7" i="125"/>
  <c r="AD8" i="125" s="1"/>
  <c r="AF7" i="125"/>
  <c r="AF8" i="125" s="1"/>
  <c r="AK7" i="125"/>
  <c r="AK8" i="125" s="1"/>
  <c r="V9" i="125"/>
  <c r="Z10" i="125"/>
  <c r="AF10" i="125"/>
  <c r="AI10" i="125"/>
  <c r="Y11" i="125"/>
  <c r="Z11" i="125"/>
  <c r="AB13" i="125"/>
  <c r="AI13" i="125"/>
  <c r="AK26" i="125"/>
  <c r="O22" i="129" l="1"/>
  <c r="O21" i="129" s="1"/>
  <c r="E13" i="129" l="1"/>
  <c r="F13" i="129" s="1"/>
  <c r="F7" i="129" l="1"/>
  <c r="E8" i="129" l="1"/>
  <c r="E9" i="129"/>
  <c r="E10" i="129"/>
  <c r="E11" i="129"/>
  <c r="F11" i="129" s="1"/>
  <c r="F8" i="129" l="1"/>
  <c r="F10" i="129"/>
  <c r="F9" i="129"/>
  <c r="F6" i="129" l="1"/>
  <c r="D31" i="111"/>
  <c r="D43" i="111"/>
  <c r="I6" i="129" l="1"/>
  <c r="Y24" i="125" l="1"/>
  <c r="Y41" i="125"/>
  <c r="Y44" i="125"/>
  <c r="O27" i="124"/>
  <c r="S27" i="124"/>
  <c r="Q27" i="124"/>
  <c r="L27" i="124"/>
  <c r="J27" i="124"/>
  <c r="F111" i="111"/>
  <c r="G111" i="111"/>
  <c r="H111" i="111"/>
  <c r="I111" i="111"/>
  <c r="G115" i="111" s="1"/>
  <c r="J111" i="111"/>
  <c r="K111" i="111"/>
  <c r="L111" i="111"/>
  <c r="M111" i="111"/>
  <c r="N111" i="111"/>
  <c r="O111" i="111"/>
  <c r="P111" i="111"/>
  <c r="Q111" i="111"/>
  <c r="R111" i="111"/>
  <c r="S111" i="111"/>
  <c r="T111" i="111"/>
  <c r="U111" i="111"/>
  <c r="F37" i="123"/>
  <c r="R27" i="123"/>
  <c r="R42" i="123"/>
  <c r="R31" i="123"/>
  <c r="R11" i="123"/>
  <c r="R11" i="122" s="1"/>
  <c r="R14" i="123"/>
  <c r="R14" i="122" s="1"/>
  <c r="R9" i="123"/>
  <c r="R9" i="122" s="1"/>
  <c r="R8" i="123"/>
  <c r="R8" i="122" s="1"/>
  <c r="N27" i="123"/>
  <c r="N42" i="123"/>
  <c r="P27" i="123"/>
  <c r="P11" i="123"/>
  <c r="P11" i="122" s="1"/>
  <c r="P14" i="123"/>
  <c r="P14" i="122" s="1"/>
  <c r="P12" i="123"/>
  <c r="P12" i="122" s="1"/>
  <c r="P9" i="123"/>
  <c r="P9" i="122" s="1"/>
  <c r="P8" i="123"/>
  <c r="P8" i="122" s="1"/>
  <c r="L25" i="123"/>
  <c r="L27" i="123"/>
  <c r="L42" i="123"/>
  <c r="L45" i="123"/>
  <c r="L10" i="123"/>
  <c r="L10" i="122" s="1"/>
  <c r="L14" i="123"/>
  <c r="L14" i="122" s="1"/>
  <c r="L9" i="123"/>
  <c r="L9" i="122" s="1"/>
  <c r="L8" i="123"/>
  <c r="L8" i="122" s="1"/>
  <c r="K27" i="123"/>
  <c r="K10" i="123"/>
  <c r="K10" i="122" s="1"/>
  <c r="K14" i="123"/>
  <c r="K14" i="122" s="1"/>
  <c r="K9" i="123"/>
  <c r="K9" i="122" s="1"/>
  <c r="K8" i="123"/>
  <c r="K8" i="122" s="1"/>
  <c r="S27" i="123"/>
  <c r="S42" i="123"/>
  <c r="S45" i="123"/>
  <c r="S10" i="123"/>
  <c r="S10" i="122" s="1"/>
  <c r="S11" i="123"/>
  <c r="S11" i="122" s="1"/>
  <c r="S14" i="123"/>
  <c r="S14" i="122" s="1"/>
  <c r="S12" i="123"/>
  <c r="S12" i="122" s="1"/>
  <c r="J37" i="123"/>
  <c r="J27" i="123"/>
  <c r="J42" i="123"/>
  <c r="J45" i="123"/>
  <c r="J31" i="123"/>
  <c r="J10" i="123"/>
  <c r="J10" i="122" s="1"/>
  <c r="J11" i="123"/>
  <c r="J11" i="122" s="1"/>
  <c r="J14" i="123"/>
  <c r="J14" i="122" s="1"/>
  <c r="J8" i="123"/>
  <c r="J8" i="122" s="1"/>
  <c r="I9" i="123"/>
  <c r="I9" i="122" s="1"/>
  <c r="I8" i="123"/>
  <c r="I8" i="122" s="1"/>
  <c r="H27" i="123"/>
  <c r="G27" i="123"/>
  <c r="G14" i="123"/>
  <c r="G14" i="122" s="1"/>
  <c r="G9" i="123"/>
  <c r="G9" i="122" s="1"/>
  <c r="G8" i="123"/>
  <c r="G8" i="122" s="1"/>
  <c r="E37" i="123"/>
  <c r="E27" i="123"/>
  <c r="E9" i="123"/>
  <c r="E9" i="122" s="1"/>
  <c r="E8" i="123"/>
  <c r="E8" i="122" s="1"/>
  <c r="Q37" i="123"/>
  <c r="Q27" i="123"/>
  <c r="Q42" i="123"/>
  <c r="Q45" i="123"/>
  <c r="Q10" i="123"/>
  <c r="Q10" i="122" s="1"/>
  <c r="Q11" i="123"/>
  <c r="Q11" i="122" s="1"/>
  <c r="Q14" i="123"/>
  <c r="Q14" i="122" s="1"/>
  <c r="Q12" i="123"/>
  <c r="Q12" i="122" s="1"/>
  <c r="Q9" i="123"/>
  <c r="Q9" i="122" s="1"/>
  <c r="Q8" i="123"/>
  <c r="Q8" i="122" s="1"/>
  <c r="O27" i="123"/>
  <c r="O45" i="123"/>
  <c r="O10" i="123"/>
  <c r="O10" i="122" s="1"/>
  <c r="O11" i="123"/>
  <c r="O11" i="122" s="1"/>
  <c r="O14" i="123"/>
  <c r="O14" i="122" s="1"/>
  <c r="O12" i="123"/>
  <c r="O12" i="122" s="1"/>
  <c r="O9" i="123"/>
  <c r="O9" i="122" s="1"/>
  <c r="O8" i="123"/>
  <c r="O8" i="122" s="1"/>
  <c r="D12" i="122" l="1"/>
  <c r="D11" i="122"/>
  <c r="D14" i="122"/>
  <c r="D10" i="122"/>
  <c r="J9" i="123"/>
  <c r="J9" i="122" s="1"/>
  <c r="Y17" i="125"/>
  <c r="D45" i="123"/>
  <c r="F50" i="113"/>
  <c r="E91" i="111"/>
  <c r="D89" i="111"/>
  <c r="D90" i="111"/>
  <c r="Y91" i="111"/>
  <c r="Y90" i="111"/>
  <c r="Y89" i="111"/>
  <c r="D91" i="111" l="1"/>
  <c r="Y7" i="125"/>
  <c r="Y8" i="125" s="1"/>
  <c r="E111" i="111"/>
  <c r="S9" i="123"/>
  <c r="S9" i="122" s="1"/>
  <c r="D9" i="122" s="1"/>
  <c r="S8" i="123"/>
  <c r="S8" i="122" s="1"/>
  <c r="D8" i="122" s="1"/>
  <c r="N44" i="110"/>
  <c r="N44" i="113" s="1"/>
  <c r="N12" i="110"/>
  <c r="N12" i="113" s="1"/>
  <c r="N13" i="110"/>
  <c r="N13" i="113" s="1"/>
  <c r="N16" i="110"/>
  <c r="N16" i="113" s="1"/>
  <c r="N11" i="110"/>
  <c r="N11" i="113" s="1"/>
  <c r="N10" i="110"/>
  <c r="N10" i="113" s="1"/>
  <c r="T12" i="110"/>
  <c r="T12" i="113" s="1"/>
  <c r="T13" i="110"/>
  <c r="T13" i="113" s="1"/>
  <c r="P12" i="110"/>
  <c r="P12" i="113" s="1"/>
  <c r="P13" i="110"/>
  <c r="P13" i="113" s="1"/>
  <c r="M12" i="110"/>
  <c r="M12" i="113" s="1"/>
  <c r="M13" i="110"/>
  <c r="M13" i="113" s="1"/>
  <c r="M10" i="110"/>
  <c r="M10" i="113" s="1"/>
  <c r="L12" i="110"/>
  <c r="L12" i="113" s="1"/>
  <c r="D23" i="110"/>
  <c r="D24" i="110"/>
  <c r="D31" i="110"/>
  <c r="D37" i="110"/>
  <c r="D40" i="110"/>
  <c r="D15" i="110"/>
  <c r="D18" i="110"/>
  <c r="K47" i="110"/>
  <c r="K12" i="110"/>
  <c r="K12" i="113" s="1"/>
  <c r="K13" i="110"/>
  <c r="K13" i="113" s="1"/>
  <c r="K16" i="110"/>
  <c r="K16" i="113" s="1"/>
  <c r="K11" i="110"/>
  <c r="K11" i="113" s="1"/>
  <c r="K10" i="110"/>
  <c r="K10" i="113" s="1"/>
  <c r="S33" i="110"/>
  <c r="S33" i="113" s="1"/>
  <c r="S12" i="110"/>
  <c r="S12" i="113" s="1"/>
  <c r="S13" i="110"/>
  <c r="S13" i="113" s="1"/>
  <c r="J13" i="110"/>
  <c r="I35" i="110"/>
  <c r="I35" i="113" s="1"/>
  <c r="I13" i="110"/>
  <c r="I13" i="113" s="1"/>
  <c r="I16" i="110"/>
  <c r="I16" i="113" s="1"/>
  <c r="E30" i="110"/>
  <c r="E30" i="113" s="1"/>
  <c r="H13" i="110"/>
  <c r="H13" i="113" s="1"/>
  <c r="H11" i="110"/>
  <c r="H11" i="113" s="1"/>
  <c r="H10" i="110"/>
  <c r="H10" i="113" s="1"/>
  <c r="G13" i="110"/>
  <c r="G13" i="113" s="1"/>
  <c r="F33" i="110"/>
  <c r="F33" i="113" s="1"/>
  <c r="F12" i="110"/>
  <c r="F12" i="113" s="1"/>
  <c r="F13" i="110"/>
  <c r="F13" i="113" s="1"/>
  <c r="F16" i="110"/>
  <c r="F16" i="113" s="1"/>
  <c r="F11" i="110"/>
  <c r="F11" i="113" s="1"/>
  <c r="F10" i="110"/>
  <c r="F10" i="113" s="1"/>
  <c r="E44" i="110"/>
  <c r="E44" i="113" s="1"/>
  <c r="E11" i="110"/>
  <c r="E11" i="113" s="1"/>
  <c r="E10" i="110"/>
  <c r="Q13" i="110"/>
  <c r="O13" i="110"/>
  <c r="G10" i="110"/>
  <c r="G10" i="113" s="1"/>
  <c r="I10" i="110"/>
  <c r="I10" i="113" s="1"/>
  <c r="J10" i="110"/>
  <c r="J10" i="113" s="1"/>
  <c r="L10" i="110"/>
  <c r="L10" i="113" s="1"/>
  <c r="O10" i="110"/>
  <c r="O10" i="113" s="1"/>
  <c r="P10" i="110"/>
  <c r="P10" i="113" s="1"/>
  <c r="Q10" i="110"/>
  <c r="Q10" i="113" s="1"/>
  <c r="R10" i="110"/>
  <c r="R10" i="113" s="1"/>
  <c r="S10" i="110"/>
  <c r="S10" i="113" s="1"/>
  <c r="T10" i="110"/>
  <c r="T10" i="113" s="1"/>
  <c r="G11" i="110"/>
  <c r="G11" i="113" s="1"/>
  <c r="I11" i="110"/>
  <c r="I11" i="113" s="1"/>
  <c r="J11" i="110"/>
  <c r="J11" i="113" s="1"/>
  <c r="L11" i="110"/>
  <c r="L11" i="113" s="1"/>
  <c r="M11" i="110"/>
  <c r="M11" i="113" s="1"/>
  <c r="O11" i="110"/>
  <c r="O11" i="113" s="1"/>
  <c r="P11" i="110"/>
  <c r="P11" i="113" s="1"/>
  <c r="Q11" i="110"/>
  <c r="Q11" i="113" s="1"/>
  <c r="R11" i="110"/>
  <c r="R11" i="113" s="1"/>
  <c r="S11" i="110"/>
  <c r="S11" i="113" s="1"/>
  <c r="T11" i="110"/>
  <c r="T11" i="113" s="1"/>
  <c r="E12" i="110"/>
  <c r="E12" i="113" s="1"/>
  <c r="G12" i="110"/>
  <c r="G12" i="113" s="1"/>
  <c r="H12" i="110"/>
  <c r="H12" i="113" s="1"/>
  <c r="I12" i="110"/>
  <c r="I12" i="113" s="1"/>
  <c r="J12" i="110"/>
  <c r="J12" i="113" s="1"/>
  <c r="O12" i="110"/>
  <c r="O12" i="113" s="1"/>
  <c r="Q12" i="110"/>
  <c r="Q12" i="113" s="1"/>
  <c r="E13" i="110"/>
  <c r="E13" i="113" s="1"/>
  <c r="L13" i="110"/>
  <c r="L13" i="113" s="1"/>
  <c r="F14" i="110"/>
  <c r="F14" i="113" s="1"/>
  <c r="G14" i="110"/>
  <c r="G14" i="113" s="1"/>
  <c r="H14" i="110"/>
  <c r="H14" i="113" s="1"/>
  <c r="I14" i="110"/>
  <c r="I14" i="113" s="1"/>
  <c r="J14" i="110"/>
  <c r="J14" i="113" s="1"/>
  <c r="K14" i="110"/>
  <c r="K14" i="113" s="1"/>
  <c r="L14" i="110"/>
  <c r="L14" i="113" s="1"/>
  <c r="M14" i="110"/>
  <c r="M14" i="113" s="1"/>
  <c r="N14" i="110"/>
  <c r="N14" i="113" s="1"/>
  <c r="O14" i="110"/>
  <c r="O14" i="113" s="1"/>
  <c r="P14" i="110"/>
  <c r="P14" i="113" s="1"/>
  <c r="Q14" i="110"/>
  <c r="Q14" i="113" s="1"/>
  <c r="R14" i="110"/>
  <c r="R14" i="113" s="1"/>
  <c r="S14" i="110"/>
  <c r="S14" i="113" s="1"/>
  <c r="T14" i="110"/>
  <c r="T14" i="113" s="1"/>
  <c r="G16" i="110"/>
  <c r="G16" i="113" s="1"/>
  <c r="H16" i="110"/>
  <c r="H16" i="113" s="1"/>
  <c r="J16" i="110"/>
  <c r="J16" i="113" s="1"/>
  <c r="L16" i="110"/>
  <c r="L16" i="113" s="1"/>
  <c r="M16" i="110"/>
  <c r="M16" i="113" s="1"/>
  <c r="O16" i="110"/>
  <c r="O16" i="113" s="1"/>
  <c r="P16" i="110"/>
  <c r="P16" i="113" s="1"/>
  <c r="Q16" i="110"/>
  <c r="Q16" i="113" s="1"/>
  <c r="R16" i="110"/>
  <c r="R16" i="113" s="1"/>
  <c r="S16" i="110"/>
  <c r="S16" i="113" s="1"/>
  <c r="T16" i="110"/>
  <c r="T16" i="113" s="1"/>
  <c r="E17" i="110"/>
  <c r="E17" i="113" s="1"/>
  <c r="F17" i="110"/>
  <c r="F17" i="113" s="1"/>
  <c r="H17" i="110"/>
  <c r="H17" i="113" s="1"/>
  <c r="I17" i="110"/>
  <c r="I17" i="113" s="1"/>
  <c r="J17" i="110"/>
  <c r="J17" i="113" s="1"/>
  <c r="K17" i="110"/>
  <c r="K17" i="113" s="1"/>
  <c r="L17" i="110"/>
  <c r="L17" i="113" s="1"/>
  <c r="M17" i="110"/>
  <c r="M17" i="113" s="1"/>
  <c r="M19" i="110"/>
  <c r="M19" i="113" s="1"/>
  <c r="N19" i="110"/>
  <c r="N19" i="113" s="1"/>
  <c r="E21" i="110"/>
  <c r="E21" i="113" s="1"/>
  <c r="K21" i="110"/>
  <c r="K21" i="113" s="1"/>
  <c r="L21" i="110"/>
  <c r="L21" i="113" s="1"/>
  <c r="N21" i="110"/>
  <c r="N21" i="113" s="1"/>
  <c r="S21" i="110"/>
  <c r="S21" i="113" s="1"/>
  <c r="E22" i="110"/>
  <c r="E22" i="113" s="1"/>
  <c r="S22" i="110"/>
  <c r="S22" i="113" s="1"/>
  <c r="E25" i="110"/>
  <c r="D25" i="110" s="1"/>
  <c r="E26" i="110"/>
  <c r="E26" i="113" s="1"/>
  <c r="M26" i="110"/>
  <c r="M26" i="113" s="1"/>
  <c r="S26" i="110"/>
  <c r="S26" i="113" s="1"/>
  <c r="E27" i="110"/>
  <c r="E27" i="113" s="1"/>
  <c r="F27" i="110"/>
  <c r="F27" i="113" s="1"/>
  <c r="I27" i="110"/>
  <c r="I27" i="113" s="1"/>
  <c r="L27" i="110"/>
  <c r="L27" i="113" s="1"/>
  <c r="S27" i="110"/>
  <c r="S27" i="113" s="1"/>
  <c r="F28" i="110"/>
  <c r="F28" i="113" s="1"/>
  <c r="I30" i="110"/>
  <c r="I30" i="113" s="1"/>
  <c r="P30" i="110"/>
  <c r="E32" i="110"/>
  <c r="E32" i="113" s="1"/>
  <c r="K32" i="110"/>
  <c r="K32" i="113" s="1"/>
  <c r="O32" i="110"/>
  <c r="O32" i="113" s="1"/>
  <c r="G33" i="110"/>
  <c r="G33" i="113" s="1"/>
  <c r="H33" i="110"/>
  <c r="H33" i="113" s="1"/>
  <c r="I33" i="110"/>
  <c r="I33" i="113" s="1"/>
  <c r="J33" i="110"/>
  <c r="J33" i="113" s="1"/>
  <c r="K33" i="110"/>
  <c r="L33" i="110"/>
  <c r="L33" i="113" s="1"/>
  <c r="M33" i="110"/>
  <c r="M33" i="113" s="1"/>
  <c r="N33" i="110"/>
  <c r="N33" i="113" s="1"/>
  <c r="O33" i="110"/>
  <c r="O33" i="113" s="1"/>
  <c r="P33" i="110"/>
  <c r="P33" i="113" s="1"/>
  <c r="Q33" i="110"/>
  <c r="Q33" i="113" s="1"/>
  <c r="R33" i="110"/>
  <c r="R33" i="113" s="1"/>
  <c r="T33" i="110"/>
  <c r="T33" i="113" s="1"/>
  <c r="E34" i="110"/>
  <c r="D34" i="110" s="1"/>
  <c r="F35" i="110"/>
  <c r="F35" i="113" s="1"/>
  <c r="G35" i="110"/>
  <c r="G35" i="113" s="1"/>
  <c r="H35" i="110"/>
  <c r="H35" i="113" s="1"/>
  <c r="J35" i="110"/>
  <c r="J35" i="113" s="1"/>
  <c r="K35" i="110"/>
  <c r="K35" i="113" s="1"/>
  <c r="L35" i="110"/>
  <c r="L35" i="113" s="1"/>
  <c r="M35" i="110"/>
  <c r="M35" i="113" s="1"/>
  <c r="N35" i="110"/>
  <c r="N35" i="113" s="1"/>
  <c r="O35" i="110"/>
  <c r="O35" i="113" s="1"/>
  <c r="P35" i="110"/>
  <c r="P35" i="113" s="1"/>
  <c r="Q35" i="110"/>
  <c r="Q35" i="113" s="1"/>
  <c r="R35" i="110"/>
  <c r="R35" i="113" s="1"/>
  <c r="S35" i="110"/>
  <c r="S35" i="113" s="1"/>
  <c r="T35" i="110"/>
  <c r="T35" i="113" s="1"/>
  <c r="E36" i="110"/>
  <c r="D36" i="110" s="1"/>
  <c r="F36" i="110"/>
  <c r="F36" i="113" s="1"/>
  <c r="H36" i="110"/>
  <c r="H36" i="113" s="1"/>
  <c r="I36" i="110"/>
  <c r="I36" i="113" s="1"/>
  <c r="K36" i="110"/>
  <c r="K36" i="113" s="1"/>
  <c r="M36" i="110"/>
  <c r="M36" i="113" s="1"/>
  <c r="P36" i="110"/>
  <c r="P36" i="113" s="1"/>
  <c r="E38" i="110"/>
  <c r="E38" i="113" s="1"/>
  <c r="E39" i="110"/>
  <c r="E39" i="113" s="1"/>
  <c r="F39" i="110"/>
  <c r="G39" i="110"/>
  <c r="G39" i="113" s="1"/>
  <c r="H39" i="110"/>
  <c r="H39" i="113" s="1"/>
  <c r="I39" i="110"/>
  <c r="I39" i="113" s="1"/>
  <c r="J39" i="110"/>
  <c r="J39" i="113" s="1"/>
  <c r="L39" i="110"/>
  <c r="L39" i="113" s="1"/>
  <c r="M39" i="110"/>
  <c r="M39" i="113" s="1"/>
  <c r="N39" i="110"/>
  <c r="N39" i="113" s="1"/>
  <c r="O39" i="110"/>
  <c r="O39" i="113" s="1"/>
  <c r="P39" i="110"/>
  <c r="P39" i="113" s="1"/>
  <c r="Q39" i="110"/>
  <c r="Q39" i="113" s="1"/>
  <c r="R39" i="110"/>
  <c r="R39" i="113" s="1"/>
  <c r="S39" i="110"/>
  <c r="S39" i="113" s="1"/>
  <c r="T39" i="110"/>
  <c r="T39" i="113" s="1"/>
  <c r="N40" i="110"/>
  <c r="N40" i="113" s="1"/>
  <c r="O40" i="110"/>
  <c r="O40" i="113" s="1"/>
  <c r="E41" i="110"/>
  <c r="E41" i="113" s="1"/>
  <c r="F41" i="110"/>
  <c r="G41" i="110"/>
  <c r="G41" i="113" s="1"/>
  <c r="H41" i="110"/>
  <c r="H41" i="113" s="1"/>
  <c r="I41" i="110"/>
  <c r="I41" i="113" s="1"/>
  <c r="J41" i="110"/>
  <c r="J41" i="113" s="1"/>
  <c r="K41" i="110"/>
  <c r="L41" i="110"/>
  <c r="M41" i="110"/>
  <c r="M41" i="113" s="1"/>
  <c r="N41" i="110"/>
  <c r="N41" i="113" s="1"/>
  <c r="O41" i="110"/>
  <c r="O41" i="113" s="1"/>
  <c r="P41" i="110"/>
  <c r="P41" i="113" s="1"/>
  <c r="Q41" i="110"/>
  <c r="Q41" i="113" s="1"/>
  <c r="R41" i="110"/>
  <c r="R41" i="113" s="1"/>
  <c r="S41" i="110"/>
  <c r="S41" i="113" s="1"/>
  <c r="T41" i="110"/>
  <c r="T41" i="113" s="1"/>
  <c r="F42" i="110"/>
  <c r="F42" i="113" s="1"/>
  <c r="E43" i="110"/>
  <c r="E43" i="113" s="1"/>
  <c r="F43" i="110"/>
  <c r="F43" i="113" s="1"/>
  <c r="K43" i="110"/>
  <c r="K43" i="113" s="1"/>
  <c r="F44" i="110"/>
  <c r="F44" i="113" s="1"/>
  <c r="G44" i="110"/>
  <c r="G44" i="113" s="1"/>
  <c r="H44" i="110"/>
  <c r="H44" i="113" s="1"/>
  <c r="I44" i="110"/>
  <c r="I44" i="113" s="1"/>
  <c r="J44" i="110"/>
  <c r="J44" i="113" s="1"/>
  <c r="K44" i="110"/>
  <c r="K44" i="113" s="1"/>
  <c r="L44" i="110"/>
  <c r="L44" i="113" s="1"/>
  <c r="M44" i="110"/>
  <c r="M44" i="113" s="1"/>
  <c r="O44" i="110"/>
  <c r="O44" i="113" s="1"/>
  <c r="P44" i="110"/>
  <c r="P44" i="113" s="1"/>
  <c r="Q44" i="110"/>
  <c r="Q44" i="113" s="1"/>
  <c r="R44" i="110"/>
  <c r="R44" i="113" s="1"/>
  <c r="S44" i="110"/>
  <c r="S44" i="113" s="1"/>
  <c r="T44" i="110"/>
  <c r="T44" i="113" s="1"/>
  <c r="F45" i="110"/>
  <c r="F45" i="113" s="1"/>
  <c r="K45" i="110"/>
  <c r="K45" i="113" s="1"/>
  <c r="N45" i="110"/>
  <c r="N45" i="113" s="1"/>
  <c r="O45" i="110"/>
  <c r="O45" i="113" s="1"/>
  <c r="Q45" i="110"/>
  <c r="Q45" i="113" s="1"/>
  <c r="S45" i="110"/>
  <c r="S45" i="113" s="1"/>
  <c r="E46" i="110"/>
  <c r="E46" i="113" s="1"/>
  <c r="E47" i="110"/>
  <c r="E47" i="113" s="1"/>
  <c r="F47" i="110"/>
  <c r="F47" i="113" s="1"/>
  <c r="G47" i="110"/>
  <c r="G47" i="113" s="1"/>
  <c r="H47" i="110"/>
  <c r="H47" i="113" s="1"/>
  <c r="I47" i="110"/>
  <c r="I47" i="113" s="1"/>
  <c r="J47" i="110"/>
  <c r="J47" i="113" s="1"/>
  <c r="L47" i="110"/>
  <c r="L47" i="113" s="1"/>
  <c r="M47" i="110"/>
  <c r="M47" i="113" s="1"/>
  <c r="N47" i="110"/>
  <c r="N47" i="113" s="1"/>
  <c r="O47" i="110"/>
  <c r="O47" i="113" s="1"/>
  <c r="P47" i="110"/>
  <c r="P47" i="113" s="1"/>
  <c r="Q47" i="110"/>
  <c r="Q47" i="113" s="1"/>
  <c r="R47" i="110"/>
  <c r="R47" i="113" s="1"/>
  <c r="S47" i="110"/>
  <c r="S47" i="113" s="1"/>
  <c r="T47" i="110"/>
  <c r="T47" i="113" s="1"/>
  <c r="E50" i="110"/>
  <c r="E50" i="113" s="1"/>
  <c r="D33" i="125" l="1"/>
  <c r="C30" i="126"/>
  <c r="E35" i="120"/>
  <c r="E30" i="127"/>
  <c r="F30" i="127" s="1"/>
  <c r="D31" i="125"/>
  <c r="E33" i="120"/>
  <c r="C28" i="126"/>
  <c r="E28" i="127"/>
  <c r="F28" i="127" s="1"/>
  <c r="D22" i="125"/>
  <c r="E24" i="120"/>
  <c r="C19" i="126"/>
  <c r="E19" i="127"/>
  <c r="F19" i="127" s="1"/>
  <c r="D12" i="125"/>
  <c r="C9" i="126"/>
  <c r="E14" i="120"/>
  <c r="E9" i="127"/>
  <c r="F9" i="127" s="1"/>
  <c r="D45" i="110"/>
  <c r="D37" i="125"/>
  <c r="E39" i="120"/>
  <c r="C34" i="126"/>
  <c r="E34" i="127"/>
  <c r="F34" i="127" s="1"/>
  <c r="D28" i="110"/>
  <c r="D21" i="125"/>
  <c r="E23" i="120"/>
  <c r="C18" i="126"/>
  <c r="E18" i="127"/>
  <c r="F18" i="127" s="1"/>
  <c r="D19" i="110"/>
  <c r="D14" i="110"/>
  <c r="D43" i="110"/>
  <c r="D38" i="110"/>
  <c r="D32" i="110"/>
  <c r="D27" i="110"/>
  <c r="D20" i="125"/>
  <c r="E22" i="120"/>
  <c r="C17" i="126"/>
  <c r="E17" i="127"/>
  <c r="F17" i="127" s="1"/>
  <c r="D15" i="125"/>
  <c r="E17" i="120"/>
  <c r="C12" i="126"/>
  <c r="E12" i="127"/>
  <c r="F12" i="127" s="1"/>
  <c r="D21" i="110"/>
  <c r="D42" i="110"/>
  <c r="D34" i="125"/>
  <c r="C31" i="126"/>
  <c r="E36" i="120"/>
  <c r="E31" i="127"/>
  <c r="F31" i="127" s="1"/>
  <c r="D28" i="125"/>
  <c r="C25" i="126"/>
  <c r="E30" i="120"/>
  <c r="E25" i="127"/>
  <c r="F25" i="127" s="1"/>
  <c r="D26" i="110"/>
  <c r="D22" i="110"/>
  <c r="D17" i="110"/>
  <c r="D46" i="110"/>
  <c r="D41" i="110"/>
  <c r="D30" i="110"/>
  <c r="E10" i="113"/>
  <c r="D10" i="110"/>
  <c r="G9" i="110"/>
  <c r="O9" i="110"/>
  <c r="O13" i="113"/>
  <c r="J9" i="110"/>
  <c r="J13" i="113"/>
  <c r="Q9" i="110"/>
  <c r="Q13" i="113"/>
  <c r="I9" i="110"/>
  <c r="D47" i="110"/>
  <c r="K47" i="113"/>
  <c r="T9" i="110"/>
  <c r="D44" i="110"/>
  <c r="N9" i="110"/>
  <c r="P9" i="110"/>
  <c r="E9" i="110"/>
  <c r="D33" i="110"/>
  <c r="M9" i="110"/>
  <c r="F9" i="110"/>
  <c r="K9" i="110"/>
  <c r="D11" i="110"/>
  <c r="D16" i="110"/>
  <c r="S9" i="110"/>
  <c r="H9" i="110"/>
  <c r="L9" i="110"/>
  <c r="D19" i="123"/>
  <c r="D20" i="123"/>
  <c r="D21" i="123"/>
  <c r="D22" i="123"/>
  <c r="D23" i="123"/>
  <c r="D24" i="123"/>
  <c r="D26" i="123"/>
  <c r="D28" i="123"/>
  <c r="D29" i="123"/>
  <c r="D30" i="123"/>
  <c r="D32" i="123"/>
  <c r="D33" i="123"/>
  <c r="D34" i="123"/>
  <c r="D35" i="123"/>
  <c r="D36" i="123"/>
  <c r="D38" i="123"/>
  <c r="D39" i="123"/>
  <c r="D40" i="123"/>
  <c r="D41" i="123"/>
  <c r="D43" i="123"/>
  <c r="D44" i="123"/>
  <c r="D13" i="123"/>
  <c r="D15" i="123"/>
  <c r="D16" i="123"/>
  <c r="D17" i="123"/>
  <c r="D19" i="124"/>
  <c r="D20" i="124"/>
  <c r="D21" i="124"/>
  <c r="D22" i="124"/>
  <c r="D23" i="124"/>
  <c r="D24" i="124"/>
  <c r="D25" i="124"/>
  <c r="D26" i="124"/>
  <c r="D28" i="124"/>
  <c r="D29" i="124"/>
  <c r="D30" i="124"/>
  <c r="D31" i="124"/>
  <c r="D32" i="124"/>
  <c r="D33" i="124"/>
  <c r="D34" i="124"/>
  <c r="D35" i="124"/>
  <c r="D36" i="124"/>
  <c r="D37" i="124"/>
  <c r="D38" i="124"/>
  <c r="D39" i="124"/>
  <c r="D40" i="124"/>
  <c r="D41" i="124"/>
  <c r="D42" i="124"/>
  <c r="D43" i="124"/>
  <c r="D44" i="124"/>
  <c r="Q18" i="124"/>
  <c r="S18" i="124"/>
  <c r="O18" i="124"/>
  <c r="P18" i="124"/>
  <c r="R18" i="124"/>
  <c r="T18" i="124"/>
  <c r="T7" i="124"/>
  <c r="O7" i="124"/>
  <c r="P7" i="124"/>
  <c r="Q7" i="124"/>
  <c r="R7" i="124"/>
  <c r="S7" i="124"/>
  <c r="D27" i="125" l="1"/>
  <c r="C24" i="126"/>
  <c r="E29" i="120"/>
  <c r="E24" i="127"/>
  <c r="F24" i="127" s="1"/>
  <c r="D19" i="125"/>
  <c r="C16" i="126"/>
  <c r="E21" i="120"/>
  <c r="E16" i="127"/>
  <c r="F16" i="127" s="1"/>
  <c r="D24" i="125"/>
  <c r="E26" i="120"/>
  <c r="C21" i="126"/>
  <c r="E21" i="127"/>
  <c r="F21" i="127" s="1"/>
  <c r="D11" i="125"/>
  <c r="E13" i="120"/>
  <c r="C8" i="126"/>
  <c r="E8" i="127"/>
  <c r="F8" i="127" s="1"/>
  <c r="D38" i="125"/>
  <c r="E40" i="120"/>
  <c r="C35" i="126"/>
  <c r="E35" i="127"/>
  <c r="F35" i="127" s="1"/>
  <c r="D23" i="125"/>
  <c r="C20" i="126"/>
  <c r="E25" i="120"/>
  <c r="E20" i="127"/>
  <c r="F20" i="127" s="1"/>
  <c r="D29" i="125"/>
  <c r="E31" i="120"/>
  <c r="C26" i="126"/>
  <c r="E26" i="127"/>
  <c r="F26" i="127" s="1"/>
  <c r="D16" i="125"/>
  <c r="E18" i="120"/>
  <c r="C13" i="126"/>
  <c r="E13" i="127"/>
  <c r="F13" i="127" s="1"/>
  <c r="D43" i="125"/>
  <c r="C40" i="126"/>
  <c r="E45" i="120"/>
  <c r="E40" i="127"/>
  <c r="F40" i="127" s="1"/>
  <c r="D39" i="125"/>
  <c r="C36" i="126"/>
  <c r="E41" i="120"/>
  <c r="E36" i="127"/>
  <c r="F36" i="127" s="1"/>
  <c r="D35" i="125"/>
  <c r="E37" i="120"/>
  <c r="C32" i="126"/>
  <c r="E32" i="127"/>
  <c r="F32" i="127" s="1"/>
  <c r="D25" i="125"/>
  <c r="E27" i="120"/>
  <c r="C22" i="126"/>
  <c r="E22" i="127"/>
  <c r="F22" i="127" s="1"/>
  <c r="D14" i="125"/>
  <c r="C11" i="126"/>
  <c r="E16" i="120"/>
  <c r="E11" i="127"/>
  <c r="F11" i="127" s="1"/>
  <c r="D18" i="125"/>
  <c r="E20" i="120"/>
  <c r="C15" i="126"/>
  <c r="E15" i="127"/>
  <c r="F15" i="127" s="1"/>
  <c r="D40" i="125"/>
  <c r="E42" i="120"/>
  <c r="C37" i="126"/>
  <c r="E37" i="127"/>
  <c r="F37" i="127" s="1"/>
  <c r="D42" i="125"/>
  <c r="C39" i="126"/>
  <c r="E44" i="120"/>
  <c r="E39" i="127"/>
  <c r="F39" i="127" s="1"/>
  <c r="D30" i="125"/>
  <c r="E32" i="120"/>
  <c r="C27" i="126"/>
  <c r="E27" i="127"/>
  <c r="F27" i="127" s="1"/>
  <c r="D41" i="125"/>
  <c r="E43" i="120"/>
  <c r="C38" i="126"/>
  <c r="E38" i="127"/>
  <c r="F38" i="127" s="1"/>
  <c r="D8" i="125"/>
  <c r="E10" i="120"/>
  <c r="C5" i="126"/>
  <c r="E5" i="127"/>
  <c r="F5" i="127" s="1"/>
  <c r="D7" i="125"/>
  <c r="C4" i="126"/>
  <c r="E9" i="120"/>
  <c r="G9" i="120" s="1"/>
  <c r="E4" i="127"/>
  <c r="F4" i="127" s="1"/>
  <c r="D44" i="125"/>
  <c r="E46" i="120"/>
  <c r="C41" i="126"/>
  <c r="E41" i="127"/>
  <c r="F41" i="127" s="1"/>
  <c r="D13" i="125"/>
  <c r="E15" i="120"/>
  <c r="C10" i="126"/>
  <c r="E10" i="127"/>
  <c r="F10" i="127" s="1"/>
  <c r="D27" i="124"/>
  <c r="P18" i="123"/>
  <c r="O18" i="123"/>
  <c r="D25" i="123"/>
  <c r="T18" i="123"/>
  <c r="T7" i="123"/>
  <c r="R18" i="123" l="1"/>
  <c r="D27" i="123"/>
  <c r="D37" i="123"/>
  <c r="D31" i="123"/>
  <c r="D42" i="123"/>
  <c r="S18" i="123"/>
  <c r="Q18" i="123"/>
  <c r="O18" i="122"/>
  <c r="P18" i="122"/>
  <c r="Q18" i="122"/>
  <c r="R18" i="122"/>
  <c r="S18" i="122"/>
  <c r="T18" i="122"/>
  <c r="T7" i="122"/>
  <c r="BA46" i="125"/>
  <c r="BA45" i="125"/>
  <c r="AV45" i="125"/>
  <c r="AZ44" i="125"/>
  <c r="P44" i="125"/>
  <c r="AR44" i="125" s="1"/>
  <c r="AZ43" i="125"/>
  <c r="AR43" i="125"/>
  <c r="P43" i="125"/>
  <c r="AZ42" i="125"/>
  <c r="P42" i="125"/>
  <c r="AR42" i="125" s="1"/>
  <c r="AZ41" i="125"/>
  <c r="P41" i="125"/>
  <c r="AR41" i="125" s="1"/>
  <c r="AN41" i="125" s="1"/>
  <c r="AZ40" i="125"/>
  <c r="P40" i="125"/>
  <c r="AR40" i="125" s="1"/>
  <c r="AM40" i="125" s="1"/>
  <c r="AZ39" i="125"/>
  <c r="P39" i="125"/>
  <c r="AR39" i="125" s="1"/>
  <c r="AZ38" i="125"/>
  <c r="AR38" i="125"/>
  <c r="P38" i="125"/>
  <c r="AZ37" i="125"/>
  <c r="AR37" i="125"/>
  <c r="P37" i="125"/>
  <c r="AZ36" i="125"/>
  <c r="P36" i="125"/>
  <c r="AR36" i="125" s="1"/>
  <c r="AZ35" i="125"/>
  <c r="P35" i="125"/>
  <c r="AR35" i="125" s="1"/>
  <c r="AZ34" i="125"/>
  <c r="P34" i="125"/>
  <c r="AR34" i="125" s="1"/>
  <c r="AZ33" i="125"/>
  <c r="P33" i="125"/>
  <c r="AR33" i="125" s="1"/>
  <c r="AZ32" i="125"/>
  <c r="P32" i="125"/>
  <c r="AR32" i="125" s="1"/>
  <c r="AZ31" i="125"/>
  <c r="P31" i="125"/>
  <c r="AR31" i="125" s="1"/>
  <c r="AZ30" i="125"/>
  <c r="AZ29" i="125"/>
  <c r="P29" i="125"/>
  <c r="AR29" i="125" s="1"/>
  <c r="AZ28" i="125"/>
  <c r="P28" i="125"/>
  <c r="AR28" i="125" s="1"/>
  <c r="AZ27" i="125"/>
  <c r="P27" i="125"/>
  <c r="AR27" i="125" s="1"/>
  <c r="Z27" i="125" s="1"/>
  <c r="AZ26" i="125"/>
  <c r="AE17" i="125"/>
  <c r="AZ25" i="125"/>
  <c r="P25" i="125"/>
  <c r="AR25" i="125" s="1"/>
  <c r="AZ24" i="125"/>
  <c r="P24" i="125"/>
  <c r="AR24" i="125" s="1"/>
  <c r="AZ23" i="125"/>
  <c r="P23" i="125"/>
  <c r="AR23" i="125" s="1"/>
  <c r="AZ22" i="125"/>
  <c r="P22" i="125"/>
  <c r="AR22" i="125" s="1"/>
  <c r="AT22" i="125"/>
  <c r="AZ21" i="125"/>
  <c r="P21" i="125"/>
  <c r="AR21" i="125" s="1"/>
  <c r="AT21" i="125"/>
  <c r="AZ20" i="125"/>
  <c r="P20" i="125"/>
  <c r="AR20" i="125" s="1"/>
  <c r="AZ19" i="125"/>
  <c r="P19" i="125"/>
  <c r="AR19" i="125" s="1"/>
  <c r="AZ18" i="125"/>
  <c r="P18" i="125"/>
  <c r="AR18" i="125" s="1"/>
  <c r="AT18" i="125"/>
  <c r="AZ17" i="125"/>
  <c r="AQ17" i="125"/>
  <c r="AP17" i="125"/>
  <c r="AO17" i="125"/>
  <c r="AN17" i="125"/>
  <c r="AM17" i="125"/>
  <c r="AL17" i="125"/>
  <c r="AJ17" i="125"/>
  <c r="AI17" i="125"/>
  <c r="AH17" i="125"/>
  <c r="AG17" i="125"/>
  <c r="AF17" i="125"/>
  <c r="AD17" i="125"/>
  <c r="AC17" i="125"/>
  <c r="AB17" i="125"/>
  <c r="AA17" i="125"/>
  <c r="Z17" i="125"/>
  <c r="X17" i="125"/>
  <c r="W17" i="125"/>
  <c r="U17" i="125"/>
  <c r="T17" i="125"/>
  <c r="S17" i="125"/>
  <c r="R17" i="125"/>
  <c r="Q17" i="125"/>
  <c r="AZ16" i="125"/>
  <c r="P16" i="125"/>
  <c r="AR16" i="125" s="1"/>
  <c r="AZ15" i="125"/>
  <c r="P15" i="125"/>
  <c r="AR15" i="125" s="1"/>
  <c r="AZ14" i="125"/>
  <c r="P14" i="125"/>
  <c r="AR14" i="125" s="1"/>
  <c r="AZ13" i="125"/>
  <c r="AI6" i="125"/>
  <c r="AB6" i="125"/>
  <c r="AT13" i="125"/>
  <c r="AZ12" i="125"/>
  <c r="P12" i="125"/>
  <c r="AZ11" i="125"/>
  <c r="P11" i="125"/>
  <c r="AR11" i="125" s="1"/>
  <c r="AZ10" i="125"/>
  <c r="AZ9" i="125"/>
  <c r="V6" i="125"/>
  <c r="AZ8" i="125"/>
  <c r="AZ7" i="125"/>
  <c r="AF6" i="125"/>
  <c r="AZ6" i="125"/>
  <c r="AQ6" i="125"/>
  <c r="AP6" i="125"/>
  <c r="AP45" i="125" s="1"/>
  <c r="AO6" i="125"/>
  <c r="AN6" i="125"/>
  <c r="AN45" i="125" s="1"/>
  <c r="AM6" i="125"/>
  <c r="AL6" i="125"/>
  <c r="AL45" i="125" s="1"/>
  <c r="AJ6" i="125"/>
  <c r="AH6" i="125"/>
  <c r="AH45" i="125" s="1"/>
  <c r="AG6" i="125"/>
  <c r="AA6" i="125"/>
  <c r="Z6" i="125"/>
  <c r="Z45" i="125" s="1"/>
  <c r="X6" i="125"/>
  <c r="X45" i="125" s="1"/>
  <c r="W6" i="125"/>
  <c r="U6" i="125"/>
  <c r="T6" i="125"/>
  <c r="T45" i="125" s="1"/>
  <c r="S6" i="125"/>
  <c r="R6" i="125"/>
  <c r="Q6" i="125"/>
  <c r="O6" i="125"/>
  <c r="O45" i="125" s="1"/>
  <c r="N6" i="125"/>
  <c r="N45" i="125" s="1"/>
  <c r="M6" i="125"/>
  <c r="M45" i="125" s="1"/>
  <c r="L6" i="125"/>
  <c r="L45" i="125" s="1"/>
  <c r="K6" i="125"/>
  <c r="K45" i="125" s="1"/>
  <c r="J6" i="125"/>
  <c r="J45" i="125" s="1"/>
  <c r="I6" i="125"/>
  <c r="I45" i="125" s="1"/>
  <c r="H6" i="125"/>
  <c r="H45" i="125" s="1"/>
  <c r="G6" i="125"/>
  <c r="G45" i="125" s="1"/>
  <c r="F6" i="125"/>
  <c r="F45" i="125" s="1"/>
  <c r="AZ5" i="125"/>
  <c r="K18" i="124"/>
  <c r="N18" i="124"/>
  <c r="M18" i="124"/>
  <c r="L18" i="124"/>
  <c r="J18" i="124"/>
  <c r="H18" i="124"/>
  <c r="G18" i="124"/>
  <c r="F18" i="124"/>
  <c r="E18" i="124"/>
  <c r="D17" i="124"/>
  <c r="D16" i="124"/>
  <c r="D15" i="124"/>
  <c r="D14" i="124"/>
  <c r="D13" i="124"/>
  <c r="D12" i="124"/>
  <c r="D11" i="124"/>
  <c r="D10" i="124"/>
  <c r="D9" i="124"/>
  <c r="D8" i="124"/>
  <c r="N7" i="124"/>
  <c r="M7" i="124"/>
  <c r="L7" i="124"/>
  <c r="K7" i="124"/>
  <c r="J7" i="124"/>
  <c r="I7" i="124"/>
  <c r="H7" i="124"/>
  <c r="G7" i="124"/>
  <c r="F7" i="124"/>
  <c r="E7" i="124"/>
  <c r="D7" i="124" s="1"/>
  <c r="M18" i="123"/>
  <c r="K18" i="123"/>
  <c r="F18" i="123"/>
  <c r="N18" i="123"/>
  <c r="L18" i="123"/>
  <c r="H18" i="123"/>
  <c r="G18" i="123"/>
  <c r="E18" i="123"/>
  <c r="D29" i="122"/>
  <c r="D28" i="122"/>
  <c r="D27" i="122"/>
  <c r="D26" i="122"/>
  <c r="D25" i="122"/>
  <c r="D24" i="122"/>
  <c r="D23" i="122"/>
  <c r="D22" i="122"/>
  <c r="D21" i="122"/>
  <c r="D20" i="122"/>
  <c r="D19" i="122"/>
  <c r="N18" i="122"/>
  <c r="M18" i="122"/>
  <c r="L18" i="122"/>
  <c r="K18" i="122"/>
  <c r="J18" i="122"/>
  <c r="I18" i="122"/>
  <c r="H18" i="122"/>
  <c r="G18" i="122"/>
  <c r="F18" i="122"/>
  <c r="E18" i="122"/>
  <c r="R45" i="125" l="1"/>
  <c r="AB45" i="125"/>
  <c r="W45" i="125"/>
  <c r="AS24" i="125" s="1"/>
  <c r="AG45" i="125"/>
  <c r="AW34" i="125" s="1"/>
  <c r="AM45" i="125"/>
  <c r="AS40" i="125" s="1"/>
  <c r="AF45" i="125"/>
  <c r="AW33" i="125" s="1"/>
  <c r="AJ45" i="125"/>
  <c r="AS37" i="125" s="1"/>
  <c r="AT11" i="125"/>
  <c r="AA45" i="125"/>
  <c r="AS28" i="125" s="1"/>
  <c r="AO45" i="125"/>
  <c r="AS42" i="125" s="1"/>
  <c r="AS35" i="125"/>
  <c r="AV35" i="125" s="1"/>
  <c r="AW15" i="125"/>
  <c r="AW25" i="125"/>
  <c r="P10" i="125"/>
  <c r="AR10" i="125" s="1"/>
  <c r="AW29" i="125"/>
  <c r="AQ44" i="125"/>
  <c r="AW21" i="125"/>
  <c r="J11" i="125"/>
  <c r="AP43" i="125"/>
  <c r="D18" i="124"/>
  <c r="D10" i="123"/>
  <c r="D8" i="123"/>
  <c r="D14" i="123"/>
  <c r="D12" i="123"/>
  <c r="D9" i="123"/>
  <c r="AD6" i="125"/>
  <c r="AD45" i="125" s="1"/>
  <c r="AT31" i="125" s="1"/>
  <c r="I7" i="123"/>
  <c r="M7" i="123"/>
  <c r="X7" i="123" s="1"/>
  <c r="J7" i="123"/>
  <c r="L7" i="123"/>
  <c r="W7" i="123" s="1"/>
  <c r="G7" i="123"/>
  <c r="N7" i="123"/>
  <c r="Y7" i="123" s="1"/>
  <c r="F7" i="123"/>
  <c r="K7" i="123"/>
  <c r="V7" i="123" s="1"/>
  <c r="R7" i="122"/>
  <c r="R7" i="123"/>
  <c r="H7" i="122"/>
  <c r="H7" i="123"/>
  <c r="P7" i="123"/>
  <c r="S7" i="123"/>
  <c r="O7" i="123"/>
  <c r="Q7" i="123"/>
  <c r="AS29" i="125"/>
  <c r="AB46" i="125" s="1"/>
  <c r="AI45" i="125"/>
  <c r="P13" i="125"/>
  <c r="AR13" i="125" s="1"/>
  <c r="L13" i="125" s="1"/>
  <c r="AS44" i="125"/>
  <c r="AQ46" i="125" s="1"/>
  <c r="I18" i="123"/>
  <c r="J18" i="123"/>
  <c r="D18" i="123" s="1"/>
  <c r="AW35" i="125"/>
  <c r="AS15" i="125"/>
  <c r="N46" i="125" s="1"/>
  <c r="AT41" i="125"/>
  <c r="AT42" i="125"/>
  <c r="AW44" i="125"/>
  <c r="Y6" i="125"/>
  <c r="Y45" i="125" s="1"/>
  <c r="P26" i="125"/>
  <c r="AR26" i="125" s="1"/>
  <c r="AA28" i="125"/>
  <c r="D18" i="122"/>
  <c r="S7" i="122"/>
  <c r="Q7" i="122"/>
  <c r="O7" i="122"/>
  <c r="P7" i="122"/>
  <c r="N7" i="122"/>
  <c r="M7" i="122"/>
  <c r="L7" i="122"/>
  <c r="K7" i="122"/>
  <c r="J7" i="122"/>
  <c r="I7" i="122"/>
  <c r="G7" i="122"/>
  <c r="F7" i="122"/>
  <c r="AW14" i="125"/>
  <c r="AS14" i="125"/>
  <c r="AW16" i="125"/>
  <c r="AS16" i="125"/>
  <c r="AW39" i="125"/>
  <c r="AS39" i="125"/>
  <c r="AL39" i="125"/>
  <c r="AC6" i="125"/>
  <c r="AC45" i="125" s="1"/>
  <c r="AK6" i="125"/>
  <c r="AT16" i="125"/>
  <c r="Q18" i="125"/>
  <c r="AT19" i="125"/>
  <c r="AW19" i="125"/>
  <c r="AS19" i="125"/>
  <c r="E45" i="125"/>
  <c r="AW11" i="125"/>
  <c r="AS11" i="125"/>
  <c r="AR12" i="125"/>
  <c r="M14" i="125"/>
  <c r="N15" i="125"/>
  <c r="O16" i="125"/>
  <c r="AS18" i="125"/>
  <c r="W24" i="125"/>
  <c r="AT27" i="125"/>
  <c r="AS27" i="125"/>
  <c r="AW27" i="125"/>
  <c r="AD31" i="125"/>
  <c r="AG34" i="125"/>
  <c r="AH35" i="125"/>
  <c r="BA35" i="125"/>
  <c r="AT14" i="125"/>
  <c r="AS41" i="125"/>
  <c r="AW41" i="125"/>
  <c r="P7" i="125"/>
  <c r="AE6" i="125"/>
  <c r="AE45" i="125" s="1"/>
  <c r="P9" i="125"/>
  <c r="AR9" i="125" s="1"/>
  <c r="AK17" i="125"/>
  <c r="R19" i="125"/>
  <c r="V23" i="125"/>
  <c r="X25" i="125"/>
  <c r="AB29" i="125"/>
  <c r="AF33" i="125"/>
  <c r="Q45" i="125"/>
  <c r="AW18" i="125" s="1"/>
  <c r="U45" i="125"/>
  <c r="AW22" i="125" s="1"/>
  <c r="AT20" i="125"/>
  <c r="AS21" i="125"/>
  <c r="U22" i="125"/>
  <c r="P30" i="125"/>
  <c r="AR30" i="125" s="1"/>
  <c r="V17" i="125"/>
  <c r="V45" i="125" s="1"/>
  <c r="AW23" i="125" s="1"/>
  <c r="AO42" i="125"/>
  <c r="AW43" i="125"/>
  <c r="S45" i="125"/>
  <c r="AS20" i="125" s="1"/>
  <c r="S20" i="125"/>
  <c r="T21" i="125"/>
  <c r="AW24" i="125"/>
  <c r="AS25" i="125"/>
  <c r="AJ37" i="125"/>
  <c r="AK38" i="125"/>
  <c r="AT44" i="125"/>
  <c r="AS43" i="125"/>
  <c r="I18" i="124"/>
  <c r="E7" i="123"/>
  <c r="E7" i="122"/>
  <c r="AS34" i="125" l="1"/>
  <c r="AW37" i="125"/>
  <c r="AX37" i="125" s="1"/>
  <c r="AW42" i="125"/>
  <c r="AX42" i="125" s="1"/>
  <c r="AW40" i="125"/>
  <c r="AX25" i="125"/>
  <c r="AH46" i="125"/>
  <c r="BA15" i="125"/>
  <c r="AX35" i="125"/>
  <c r="AS33" i="125"/>
  <c r="AX33" i="125" s="1"/>
  <c r="AW28" i="125"/>
  <c r="AX28" i="125" s="1"/>
  <c r="AU35" i="125"/>
  <c r="AT35" i="125"/>
  <c r="AT29" i="125"/>
  <c r="AW31" i="125"/>
  <c r="AX19" i="125"/>
  <c r="D11" i="123"/>
  <c r="BA44" i="125"/>
  <c r="AR17" i="125"/>
  <c r="AS31" i="125"/>
  <c r="BA31" i="125" s="1"/>
  <c r="AV29" i="125"/>
  <c r="AS13" i="125"/>
  <c r="AU13" i="125" s="1"/>
  <c r="AX29" i="125"/>
  <c r="BA29" i="125"/>
  <c r="AW13" i="125"/>
  <c r="AU29" i="125"/>
  <c r="AV44" i="125"/>
  <c r="AX27" i="125"/>
  <c r="D7" i="123"/>
  <c r="AS23" i="125"/>
  <c r="AX23" i="125" s="1"/>
  <c r="AX15" i="125"/>
  <c r="AX40" i="125"/>
  <c r="AX41" i="125"/>
  <c r="AX11" i="125"/>
  <c r="P8" i="125"/>
  <c r="AR8" i="125" s="1"/>
  <c r="AT8" i="125" s="1"/>
  <c r="AV15" i="125"/>
  <c r="AX44" i="125"/>
  <c r="AX24" i="125"/>
  <c r="AX43" i="125"/>
  <c r="AK45" i="125"/>
  <c r="AC30" i="125"/>
  <c r="AX16" i="125"/>
  <c r="D7" i="122"/>
  <c r="AW30" i="125"/>
  <c r="AT30" i="125"/>
  <c r="AR7" i="125"/>
  <c r="P6" i="125"/>
  <c r="P45" i="125" s="1"/>
  <c r="BA18" i="125"/>
  <c r="AV18" i="125"/>
  <c r="AU18" i="125"/>
  <c r="Q46" i="125"/>
  <c r="BA28" i="125"/>
  <c r="AV28" i="125"/>
  <c r="AA46" i="125"/>
  <c r="AU24" i="125"/>
  <c r="AV2" i="125"/>
  <c r="W46" i="125"/>
  <c r="BA24" i="125"/>
  <c r="AT24" i="125"/>
  <c r="AV24" i="125"/>
  <c r="T46" i="125"/>
  <c r="BA21" i="125"/>
  <c r="AV21" i="125"/>
  <c r="BA34" i="125"/>
  <c r="AV34" i="125"/>
  <c r="AG46" i="125"/>
  <c r="Z46" i="125"/>
  <c r="BA27" i="125"/>
  <c r="AV27" i="125"/>
  <c r="AU27" i="125"/>
  <c r="AU14" i="125"/>
  <c r="M46" i="125"/>
  <c r="AV14" i="125"/>
  <c r="BA14" i="125"/>
  <c r="AX21" i="125"/>
  <c r="S46" i="125"/>
  <c r="AV20" i="125"/>
  <c r="BA20" i="125"/>
  <c r="AN46" i="125"/>
  <c r="BA41" i="125"/>
  <c r="AV41" i="125"/>
  <c r="AU41" i="125"/>
  <c r="AX34" i="125"/>
  <c r="AS12" i="125"/>
  <c r="AW12" i="125"/>
  <c r="AX39" i="125"/>
  <c r="AX14" i="125"/>
  <c r="AS22" i="125"/>
  <c r="AP46" i="125"/>
  <c r="AU43" i="125"/>
  <c r="AV43" i="125"/>
  <c r="BA43" i="125"/>
  <c r="AT43" i="125"/>
  <c r="AU40" i="125"/>
  <c r="AV40" i="125"/>
  <c r="AM46" i="125"/>
  <c r="BA40" i="125"/>
  <c r="AT40" i="125"/>
  <c r="X46" i="125"/>
  <c r="BA25" i="125"/>
  <c r="AV25" i="125"/>
  <c r="AU25" i="125"/>
  <c r="AW20" i="125"/>
  <c r="AX20" i="125" s="1"/>
  <c r="AS30" i="125"/>
  <c r="J46" i="125"/>
  <c r="AU11" i="125"/>
  <c r="BA11" i="125"/>
  <c r="AV11" i="125"/>
  <c r="BA19" i="125"/>
  <c r="AV19" i="125"/>
  <c r="R46" i="125"/>
  <c r="AU19" i="125"/>
  <c r="O46" i="125"/>
  <c r="AU16" i="125"/>
  <c r="AV16" i="125"/>
  <c r="BA16" i="125"/>
  <c r="K12" i="125"/>
  <c r="AJ46" i="125"/>
  <c r="AU37" i="125"/>
  <c r="BA37" i="125"/>
  <c r="AT37" i="125"/>
  <c r="AV37" i="125"/>
  <c r="AU42" i="125"/>
  <c r="AO46" i="125"/>
  <c r="AV42" i="125"/>
  <c r="BA42" i="125"/>
  <c r="AX18" i="125"/>
  <c r="AU39" i="125"/>
  <c r="AL46" i="125"/>
  <c r="BA39" i="125"/>
  <c r="AV39" i="125"/>
  <c r="AU33" i="125" l="1"/>
  <c r="AV33" i="125"/>
  <c r="AT33" i="125"/>
  <c r="AF46" i="125"/>
  <c r="BA33" i="125"/>
  <c r="AX31" i="125"/>
  <c r="L46" i="125"/>
  <c r="AX12" i="125"/>
  <c r="V46" i="125"/>
  <c r="AU31" i="125"/>
  <c r="AD46" i="125"/>
  <c r="AX13" i="125"/>
  <c r="AV31" i="125"/>
  <c r="BA13" i="125"/>
  <c r="AV13" i="125"/>
  <c r="AW8" i="125"/>
  <c r="AV23" i="125"/>
  <c r="G8" i="125"/>
  <c r="AU23" i="125"/>
  <c r="AS8" i="125"/>
  <c r="BA23" i="125"/>
  <c r="AW38" i="125"/>
  <c r="AS38" i="125"/>
  <c r="AX30" i="125"/>
  <c r="K46" i="125"/>
  <c r="BA12" i="125"/>
  <c r="AV12" i="125"/>
  <c r="AR6" i="125"/>
  <c r="AW7" i="125"/>
  <c r="AS7" i="125"/>
  <c r="F7" i="125"/>
  <c r="AT7" i="125"/>
  <c r="BA30" i="125"/>
  <c r="AV30" i="125"/>
  <c r="AU30" i="125"/>
  <c r="AC46" i="125"/>
  <c r="BA22" i="125"/>
  <c r="AV22" i="125"/>
  <c r="AU22" i="125"/>
  <c r="U46" i="125"/>
  <c r="AX22" i="125"/>
  <c r="AX8" i="125" l="1"/>
  <c r="AV8" i="125"/>
  <c r="AU8" i="125"/>
  <c r="BA8" i="125"/>
  <c r="G46" i="125"/>
  <c r="AK46" i="125"/>
  <c r="BA38" i="125"/>
  <c r="AV38" i="125"/>
  <c r="AU38" i="125"/>
  <c r="AX38" i="125"/>
  <c r="AX7" i="125"/>
  <c r="F46" i="125"/>
  <c r="BA7" i="125"/>
  <c r="AV7" i="125"/>
  <c r="AW2" i="125" s="1"/>
  <c r="AU7" i="125"/>
  <c r="AW4" i="125"/>
  <c r="E11" i="90" l="1"/>
  <c r="D11" i="90"/>
  <c r="C11" i="90"/>
  <c r="U16" i="88"/>
  <c r="T16" i="88"/>
  <c r="S16" i="88"/>
  <c r="R16" i="88"/>
  <c r="Q16" i="88"/>
  <c r="P16" i="88"/>
  <c r="O16" i="88"/>
  <c r="N16" i="88"/>
  <c r="M16" i="88"/>
  <c r="L16" i="88"/>
  <c r="K16" i="88"/>
  <c r="J16" i="88"/>
  <c r="I16" i="88"/>
  <c r="H16" i="88"/>
  <c r="F16" i="88"/>
  <c r="E16" i="88"/>
  <c r="Y14" i="88"/>
  <c r="G14" i="88"/>
  <c r="G16" i="88" s="1"/>
  <c r="Y13" i="88"/>
  <c r="Y12" i="88"/>
  <c r="Y11" i="88"/>
  <c r="Y10" i="88"/>
  <c r="Y9" i="88"/>
  <c r="Y8" i="88"/>
  <c r="Y16" i="88" l="1"/>
  <c r="E14" i="114"/>
  <c r="E15" i="114"/>
  <c r="E16" i="114"/>
  <c r="E17" i="114"/>
  <c r="E18" i="114"/>
  <c r="E19" i="114"/>
  <c r="E21" i="114"/>
  <c r="E22" i="114"/>
  <c r="E23" i="114"/>
  <c r="E24" i="114"/>
  <c r="E25" i="114"/>
  <c r="E26" i="114"/>
  <c r="E27" i="114"/>
  <c r="E28" i="114"/>
  <c r="E30" i="114"/>
  <c r="E31" i="114"/>
  <c r="E32" i="114"/>
  <c r="E33" i="114"/>
  <c r="E34" i="114"/>
  <c r="E36" i="114"/>
  <c r="E37" i="114"/>
  <c r="E38" i="114"/>
  <c r="E40" i="114"/>
  <c r="E41" i="114"/>
  <c r="E42" i="114"/>
  <c r="E43" i="114"/>
  <c r="E44" i="114"/>
  <c r="E45" i="114"/>
  <c r="E46" i="114"/>
  <c r="E47" i="114"/>
  <c r="G10" i="120" l="1"/>
  <c r="G14" i="120"/>
  <c r="G15" i="120"/>
  <c r="G16" i="120"/>
  <c r="G17" i="120"/>
  <c r="G18" i="120"/>
  <c r="G20" i="120"/>
  <c r="G21" i="120"/>
  <c r="G22" i="120"/>
  <c r="G23" i="120"/>
  <c r="G24" i="120"/>
  <c r="G25" i="120"/>
  <c r="G26" i="120"/>
  <c r="G27" i="120"/>
  <c r="G29" i="120"/>
  <c r="G30" i="120"/>
  <c r="G31" i="120"/>
  <c r="G32" i="120"/>
  <c r="G33" i="120"/>
  <c r="G35" i="120"/>
  <c r="G36" i="120"/>
  <c r="G37" i="120"/>
  <c r="G39" i="120"/>
  <c r="G40" i="120"/>
  <c r="G41" i="120"/>
  <c r="G42" i="120"/>
  <c r="G43" i="120"/>
  <c r="G44" i="120"/>
  <c r="G45" i="120"/>
  <c r="G46" i="120"/>
  <c r="F37" i="120"/>
  <c r="F9" i="120"/>
  <c r="F10" i="120"/>
  <c r="F13" i="120"/>
  <c r="F14" i="120"/>
  <c r="F15" i="120"/>
  <c r="F16" i="120"/>
  <c r="F17" i="120"/>
  <c r="F18" i="120"/>
  <c r="F20" i="120"/>
  <c r="F21" i="120"/>
  <c r="F22" i="120"/>
  <c r="F23" i="120"/>
  <c r="F24" i="120"/>
  <c r="F25" i="120"/>
  <c r="F26" i="120"/>
  <c r="F27" i="120"/>
  <c r="F29" i="120"/>
  <c r="F30" i="120"/>
  <c r="F31" i="120"/>
  <c r="F32" i="120"/>
  <c r="F33" i="120"/>
  <c r="F35" i="120"/>
  <c r="F36" i="120"/>
  <c r="F39" i="120"/>
  <c r="F40" i="120"/>
  <c r="F41" i="120"/>
  <c r="F42" i="120"/>
  <c r="F43" i="120"/>
  <c r="F44" i="120"/>
  <c r="F45" i="120"/>
  <c r="F46" i="120"/>
  <c r="F50" i="100" l="1"/>
  <c r="G50" i="100"/>
  <c r="H50" i="100"/>
  <c r="I50" i="100"/>
  <c r="J50" i="100"/>
  <c r="K50" i="100"/>
  <c r="L50" i="100"/>
  <c r="M50" i="100"/>
  <c r="N50" i="100"/>
  <c r="O50" i="100"/>
  <c r="P50" i="100"/>
  <c r="Q50" i="100"/>
  <c r="R50" i="100"/>
  <c r="S50" i="100"/>
  <c r="T50" i="100"/>
  <c r="U50" i="100"/>
  <c r="D5" i="100"/>
  <c r="H29" i="110" s="1"/>
  <c r="H20" i="110" s="1"/>
  <c r="H8" i="110" s="1"/>
  <c r="D6" i="100"/>
  <c r="D7" i="100"/>
  <c r="D8" i="100"/>
  <c r="D9" i="100"/>
  <c r="D10" i="100"/>
  <c r="K39" i="110" s="1"/>
  <c r="D39" i="110" s="1"/>
  <c r="D11" i="100"/>
  <c r="D12" i="100"/>
  <c r="D13" i="100"/>
  <c r="Q29" i="110" s="1"/>
  <c r="Q20" i="110" s="1"/>
  <c r="Q8" i="110" s="1"/>
  <c r="D14" i="100"/>
  <c r="D15" i="100"/>
  <c r="D16" i="100"/>
  <c r="D17" i="100"/>
  <c r="D18" i="100"/>
  <c r="D19" i="100"/>
  <c r="D20" i="100"/>
  <c r="D21" i="100"/>
  <c r="D22" i="100"/>
  <c r="D23" i="100"/>
  <c r="D24" i="100"/>
  <c r="D25" i="100"/>
  <c r="D26" i="100"/>
  <c r="D27" i="100"/>
  <c r="D28" i="100"/>
  <c r="D29" i="100"/>
  <c r="D30" i="100"/>
  <c r="D31" i="100"/>
  <c r="D32" i="100"/>
  <c r="D33" i="100"/>
  <c r="D34" i="100"/>
  <c r="J29" i="110" s="1"/>
  <c r="J20" i="110" s="1"/>
  <c r="J8" i="110" s="1"/>
  <c r="D35" i="100"/>
  <c r="D36" i="100"/>
  <c r="D37" i="100"/>
  <c r="D38" i="100"/>
  <c r="D39" i="100"/>
  <c r="D42" i="100"/>
  <c r="D44" i="100"/>
  <c r="D45" i="100"/>
  <c r="D46" i="100"/>
  <c r="D47" i="100"/>
  <c r="D48" i="100"/>
  <c r="D49" i="100"/>
  <c r="D4" i="100"/>
  <c r="G47" i="114"/>
  <c r="G14" i="114"/>
  <c r="G16" i="114"/>
  <c r="G17" i="114"/>
  <c r="G19" i="114"/>
  <c r="G21" i="114"/>
  <c r="G22" i="114"/>
  <c r="G25" i="114"/>
  <c r="G26" i="114"/>
  <c r="G27" i="114"/>
  <c r="G28" i="114"/>
  <c r="G30" i="114"/>
  <c r="G32" i="114"/>
  <c r="G33" i="114"/>
  <c r="G34" i="114"/>
  <c r="G36" i="114"/>
  <c r="G38" i="114"/>
  <c r="G40" i="114"/>
  <c r="G41" i="114"/>
  <c r="G42" i="114"/>
  <c r="G43" i="114"/>
  <c r="G44" i="114"/>
  <c r="G45" i="114"/>
  <c r="G46" i="114"/>
  <c r="F14" i="114"/>
  <c r="F15" i="114"/>
  <c r="F16" i="114"/>
  <c r="F17" i="114"/>
  <c r="F18" i="114"/>
  <c r="F19" i="114"/>
  <c r="F21" i="114"/>
  <c r="F22" i="114"/>
  <c r="F23" i="114"/>
  <c r="F24" i="114"/>
  <c r="F25" i="114"/>
  <c r="F26" i="114"/>
  <c r="F27" i="114"/>
  <c r="F28" i="114"/>
  <c r="F30" i="114"/>
  <c r="F31" i="114"/>
  <c r="F32" i="114"/>
  <c r="F33" i="114"/>
  <c r="F34" i="114"/>
  <c r="F36" i="114"/>
  <c r="F37" i="114"/>
  <c r="F38" i="114"/>
  <c r="F40" i="114"/>
  <c r="F41" i="114"/>
  <c r="F42" i="114"/>
  <c r="F43" i="114"/>
  <c r="F44" i="114"/>
  <c r="F45" i="114"/>
  <c r="F46" i="114"/>
  <c r="F47" i="114"/>
  <c r="D50" i="100" l="1"/>
  <c r="E39" i="114"/>
  <c r="D36" i="125"/>
  <c r="E38" i="120"/>
  <c r="C33" i="126"/>
  <c r="E33" i="127"/>
  <c r="F33" i="127" s="1"/>
  <c r="K29" i="110"/>
  <c r="K20" i="110" s="1"/>
  <c r="K8" i="110" s="1"/>
  <c r="E9" i="113"/>
  <c r="N29" i="110"/>
  <c r="P29" i="110"/>
  <c r="P20" i="110" s="1"/>
  <c r="P8" i="110" s="1"/>
  <c r="M29" i="110"/>
  <c r="L29" i="110"/>
  <c r="L20" i="110" s="1"/>
  <c r="L8" i="110" s="1"/>
  <c r="E35" i="110"/>
  <c r="E29" i="110"/>
  <c r="G29" i="110"/>
  <c r="G20" i="110" s="1"/>
  <c r="G8" i="110" s="1"/>
  <c r="F29" i="110"/>
  <c r="O29" i="110"/>
  <c r="O20" i="110" s="1"/>
  <c r="O8" i="110" s="1"/>
  <c r="F20" i="110" l="1"/>
  <c r="F8" i="110" s="1"/>
  <c r="N20" i="110"/>
  <c r="N8" i="110" s="1"/>
  <c r="F38" i="120"/>
  <c r="G38" i="120"/>
  <c r="AI36" i="125"/>
  <c r="AT36" i="125"/>
  <c r="AW36" i="125"/>
  <c r="AS36" i="125"/>
  <c r="G39" i="114"/>
  <c r="F39" i="114"/>
  <c r="D35" i="110"/>
  <c r="E35" i="113"/>
  <c r="M20" i="110"/>
  <c r="M8" i="110" s="1"/>
  <c r="M29" i="113"/>
  <c r="E20" i="110"/>
  <c r="E35" i="114" l="1"/>
  <c r="F35" i="114" s="1"/>
  <c r="D32" i="125"/>
  <c r="C29" i="126"/>
  <c r="E34" i="120"/>
  <c r="E29" i="127"/>
  <c r="F29" i="127" s="1"/>
  <c r="AX36" i="125"/>
  <c r="AV36" i="125"/>
  <c r="BA36" i="125"/>
  <c r="AU36" i="125"/>
  <c r="AI46" i="125"/>
  <c r="E8" i="110"/>
  <c r="G35" i="114"/>
  <c r="F34" i="120" l="1"/>
  <c r="G34" i="120"/>
  <c r="AE32" i="125"/>
  <c r="AT32" i="125"/>
  <c r="AW32" i="125"/>
  <c r="AS32" i="125"/>
  <c r="AX32" i="125" l="1"/>
  <c r="BA32" i="125"/>
  <c r="AV32" i="125"/>
  <c r="AE46" i="125"/>
  <c r="AU32" i="125"/>
  <c r="E9" i="101"/>
  <c r="D23" i="113"/>
  <c r="D17" i="126" s="1"/>
  <c r="E17" i="126" s="1"/>
  <c r="D24" i="113"/>
  <c r="D18" i="126" s="1"/>
  <c r="E18" i="126" s="1"/>
  <c r="D28" i="113"/>
  <c r="D22" i="126" s="1"/>
  <c r="E22" i="126" s="1"/>
  <c r="D31" i="113"/>
  <c r="D25" i="126" s="1"/>
  <c r="E25" i="126" s="1"/>
  <c r="D37" i="113"/>
  <c r="D31" i="126" s="1"/>
  <c r="E31" i="126" s="1"/>
  <c r="D38" i="113"/>
  <c r="D32" i="126" s="1"/>
  <c r="E32" i="126" s="1"/>
  <c r="D42" i="113"/>
  <c r="D36" i="126" s="1"/>
  <c r="E36" i="126" s="1"/>
  <c r="D46" i="113"/>
  <c r="D40" i="126" s="1"/>
  <c r="E40" i="126" s="1"/>
  <c r="D15" i="113"/>
  <c r="D9" i="126" s="1"/>
  <c r="E9" i="126" s="1"/>
  <c r="D18" i="113"/>
  <c r="D12" i="126" s="1"/>
  <c r="E12" i="126" s="1"/>
  <c r="D50" i="113"/>
  <c r="D44" i="126" s="1"/>
  <c r="D49" i="113"/>
  <c r="D43" i="126" s="1"/>
  <c r="D48" i="113"/>
  <c r="D42" i="126" s="1"/>
  <c r="Q9" i="113" l="1"/>
  <c r="E11" i="114"/>
  <c r="N9" i="113"/>
  <c r="E10" i="114"/>
  <c r="D47" i="113"/>
  <c r="D41" i="126" s="1"/>
  <c r="E41" i="126" s="1"/>
  <c r="D43" i="113"/>
  <c r="D37" i="126" s="1"/>
  <c r="E37" i="126" s="1"/>
  <c r="D40" i="113"/>
  <c r="D34" i="126" s="1"/>
  <c r="E34" i="126" s="1"/>
  <c r="D19" i="113"/>
  <c r="D13" i="126" s="1"/>
  <c r="E13" i="126" s="1"/>
  <c r="T9" i="113"/>
  <c r="D45" i="113"/>
  <c r="D39" i="126" s="1"/>
  <c r="E39" i="126" s="1"/>
  <c r="D35" i="113"/>
  <c r="D29" i="126" s="1"/>
  <c r="E29" i="126" s="1"/>
  <c r="D17" i="113"/>
  <c r="D11" i="126" s="1"/>
  <c r="E11" i="126" s="1"/>
  <c r="D22" i="113"/>
  <c r="D16" i="126" s="1"/>
  <c r="E16" i="126" s="1"/>
  <c r="H9" i="113"/>
  <c r="S9" i="113"/>
  <c r="P9" i="113"/>
  <c r="O9" i="113"/>
  <c r="D14" i="113"/>
  <c r="D8" i="126" s="1"/>
  <c r="E8" i="126" s="1"/>
  <c r="M9" i="113"/>
  <c r="K9" i="113"/>
  <c r="L9" i="113"/>
  <c r="D27" i="113"/>
  <c r="D21" i="126" s="1"/>
  <c r="E21" i="126" s="1"/>
  <c r="I9" i="113"/>
  <c r="D44" i="113"/>
  <c r="D38" i="126" s="1"/>
  <c r="E38" i="126" s="1"/>
  <c r="J9" i="113"/>
  <c r="D16" i="113"/>
  <c r="D10" i="126" s="1"/>
  <c r="E10" i="126" s="1"/>
  <c r="G9" i="113"/>
  <c r="F9" i="113"/>
  <c r="D11" i="113"/>
  <c r="D5" i="126" s="1"/>
  <c r="E5" i="126" s="1"/>
  <c r="D21" i="113"/>
  <c r="D15" i="126" s="1"/>
  <c r="E15" i="126" s="1"/>
  <c r="F11" i="114" l="1"/>
  <c r="G11" i="114"/>
  <c r="G10" i="114"/>
  <c r="F10" i="114"/>
  <c r="D10" i="113"/>
  <c r="D4" i="126" s="1"/>
  <c r="E4" i="126" s="1"/>
  <c r="D75" i="111" l="1"/>
  <c r="D76" i="111"/>
  <c r="D77" i="111"/>
  <c r="D78" i="111"/>
  <c r="D79" i="111"/>
  <c r="D80" i="111"/>
  <c r="D81" i="111"/>
  <c r="D82" i="111"/>
  <c r="D83" i="111"/>
  <c r="D84" i="111"/>
  <c r="D85" i="111"/>
  <c r="F39" i="113" s="1"/>
  <c r="D86" i="111"/>
  <c r="D87" i="111"/>
  <c r="D5" i="111"/>
  <c r="D6" i="111"/>
  <c r="D7" i="111"/>
  <c r="D8" i="111"/>
  <c r="D9" i="111"/>
  <c r="D10" i="111"/>
  <c r="D11" i="111"/>
  <c r="D12" i="111"/>
  <c r="D13" i="111"/>
  <c r="D14" i="111"/>
  <c r="D15" i="111"/>
  <c r="D16" i="111"/>
  <c r="D17" i="111"/>
  <c r="D18" i="111"/>
  <c r="D19" i="111"/>
  <c r="D20" i="111"/>
  <c r="D21" i="111"/>
  <c r="K41" i="113" s="1"/>
  <c r="D22" i="111"/>
  <c r="K33" i="113" s="1"/>
  <c r="D23" i="111"/>
  <c r="D24" i="111"/>
  <c r="D25" i="111"/>
  <c r="L41" i="113" s="1"/>
  <c r="D26" i="111"/>
  <c r="D27" i="111"/>
  <c r="D28" i="111"/>
  <c r="D29" i="111"/>
  <c r="D30" i="111"/>
  <c r="D32" i="111"/>
  <c r="S30" i="113" s="1"/>
  <c r="D33" i="111"/>
  <c r="R30" i="113" s="1"/>
  <c r="D34" i="111"/>
  <c r="P30" i="113" s="1"/>
  <c r="D35" i="111"/>
  <c r="D36" i="111"/>
  <c r="D37" i="111"/>
  <c r="D38" i="111"/>
  <c r="D39" i="111"/>
  <c r="D40" i="111"/>
  <c r="D41" i="111"/>
  <c r="D42" i="111"/>
  <c r="D44" i="111"/>
  <c r="D45" i="111"/>
  <c r="D46" i="111"/>
  <c r="F26" i="113" s="1"/>
  <c r="D47" i="111"/>
  <c r="D48" i="111"/>
  <c r="K39" i="113" s="1"/>
  <c r="D49" i="111"/>
  <c r="D50" i="111"/>
  <c r="D51" i="111"/>
  <c r="D52" i="111"/>
  <c r="E25" i="113" s="1"/>
  <c r="D25" i="113" s="1"/>
  <c r="D19" i="126" s="1"/>
  <c r="E19" i="126" s="1"/>
  <c r="D53" i="111"/>
  <c r="D54" i="111"/>
  <c r="D55" i="111"/>
  <c r="D56" i="111"/>
  <c r="D57" i="111"/>
  <c r="D58" i="111"/>
  <c r="D59" i="111"/>
  <c r="D60" i="111"/>
  <c r="M20" i="113" s="1"/>
  <c r="D61" i="111"/>
  <c r="D63" i="111"/>
  <c r="D64" i="111"/>
  <c r="D65" i="111"/>
  <c r="D66" i="111"/>
  <c r="D67" i="111"/>
  <c r="D68" i="111"/>
  <c r="D69" i="111"/>
  <c r="D70" i="111"/>
  <c r="D71" i="111"/>
  <c r="D72" i="111"/>
  <c r="D73" i="111"/>
  <c r="D74" i="111"/>
  <c r="E34" i="113" l="1"/>
  <c r="D34" i="113" s="1"/>
  <c r="D28" i="126" s="1"/>
  <c r="E28" i="126" s="1"/>
  <c r="F29" i="113"/>
  <c r="N29" i="113"/>
  <c r="N20" i="113" s="1"/>
  <c r="F41" i="113"/>
  <c r="D41" i="113" s="1"/>
  <c r="D35" i="126" s="1"/>
  <c r="E35" i="126" s="1"/>
  <c r="E29" i="113"/>
  <c r="L29" i="113"/>
  <c r="L20" i="113" s="1"/>
  <c r="K29" i="113"/>
  <c r="P29" i="113"/>
  <c r="P20" i="113" s="1"/>
  <c r="J29" i="113"/>
  <c r="J20" i="113" s="1"/>
  <c r="H29" i="113"/>
  <c r="H20" i="113" s="1"/>
  <c r="G29" i="113"/>
  <c r="G20" i="113" s="1"/>
  <c r="F32" i="113"/>
  <c r="D32" i="113" s="1"/>
  <c r="D26" i="126" s="1"/>
  <c r="E26" i="126" s="1"/>
  <c r="Q29" i="113"/>
  <c r="O29" i="113"/>
  <c r="O30" i="113"/>
  <c r="D30" i="113" s="1"/>
  <c r="D24" i="126" s="1"/>
  <c r="E24" i="126" s="1"/>
  <c r="D33" i="113"/>
  <c r="D27" i="126" s="1"/>
  <c r="E27" i="126" s="1"/>
  <c r="D39" i="113"/>
  <c r="D33" i="126" s="1"/>
  <c r="E33" i="126" s="1"/>
  <c r="D26" i="113"/>
  <c r="D20" i="126" s="1"/>
  <c r="E20" i="126" s="1"/>
  <c r="F20" i="113" l="1"/>
  <c r="K20" i="113"/>
  <c r="O20" i="113"/>
  <c r="P8" i="113"/>
  <c r="Y74" i="111"/>
  <c r="Y73" i="111"/>
  <c r="Y72" i="111"/>
  <c r="Y71" i="111"/>
  <c r="Y70" i="111"/>
  <c r="Y69" i="111"/>
  <c r="Y68" i="111"/>
  <c r="Y67" i="111"/>
  <c r="Y66" i="111"/>
  <c r="Y65" i="111"/>
  <c r="Y64" i="111"/>
  <c r="Y62" i="111"/>
  <c r="Y61" i="111"/>
  <c r="Y60" i="111"/>
  <c r="Y59" i="111"/>
  <c r="Y58" i="111"/>
  <c r="Y57" i="111"/>
  <c r="Y56" i="111"/>
  <c r="Y55" i="111"/>
  <c r="Y54" i="111"/>
  <c r="Y53" i="111"/>
  <c r="Y52" i="111"/>
  <c r="D4" i="111"/>
  <c r="D111" i="111" s="1"/>
  <c r="E36" i="113" l="1"/>
  <c r="D36" i="113" s="1"/>
  <c r="D30" i="126" s="1"/>
  <c r="E30" i="126" s="1"/>
  <c r="O8" i="113"/>
  <c r="E20" i="113" l="1"/>
  <c r="E8" i="113" s="1"/>
  <c r="N8" i="113"/>
  <c r="M8" i="113" l="1"/>
  <c r="L8" i="113" l="1"/>
  <c r="K8" i="113" l="1"/>
  <c r="J8" i="113" l="1"/>
  <c r="H8" i="113" l="1"/>
  <c r="D45" i="102"/>
  <c r="D46" i="102"/>
  <c r="D47" i="102"/>
  <c r="D48" i="102"/>
  <c r="D49" i="102"/>
  <c r="D44" i="102"/>
  <c r="D37" i="102"/>
  <c r="E50" i="102"/>
  <c r="F50" i="102"/>
  <c r="G50" i="102"/>
  <c r="H50" i="102"/>
  <c r="I50" i="102"/>
  <c r="J50" i="102"/>
  <c r="K50" i="102"/>
  <c r="L50" i="102"/>
  <c r="M50" i="102"/>
  <c r="N50" i="102"/>
  <c r="O50" i="102"/>
  <c r="P50" i="102"/>
  <c r="Q50" i="102"/>
  <c r="R50" i="102"/>
  <c r="S50" i="102"/>
  <c r="T50" i="102"/>
  <c r="U50" i="102"/>
  <c r="G8" i="113" l="1"/>
  <c r="D50" i="101"/>
  <c r="D50" i="110" s="1"/>
  <c r="D49" i="101"/>
  <c r="D49" i="110" s="1"/>
  <c r="D48" i="101"/>
  <c r="D48" i="110" s="1"/>
  <c r="D47" i="101"/>
  <c r="D46" i="101"/>
  <c r="D45" i="101"/>
  <c r="D44" i="101"/>
  <c r="D43" i="101"/>
  <c r="D42" i="101"/>
  <c r="D41" i="101"/>
  <c r="D40" i="101"/>
  <c r="D39" i="101"/>
  <c r="D38" i="101"/>
  <c r="D37" i="101"/>
  <c r="D36" i="101"/>
  <c r="D35" i="101"/>
  <c r="D34" i="101"/>
  <c r="D33" i="101"/>
  <c r="D32" i="101"/>
  <c r="D31" i="101"/>
  <c r="D30" i="101"/>
  <c r="T29" i="101"/>
  <c r="T29" i="110" s="1"/>
  <c r="S29" i="101"/>
  <c r="S29" i="110" s="1"/>
  <c r="R29" i="101"/>
  <c r="I29" i="101"/>
  <c r="I29" i="110" s="1"/>
  <c r="D28" i="101"/>
  <c r="D27" i="101"/>
  <c r="D26" i="101"/>
  <c r="D25" i="101"/>
  <c r="D24" i="101"/>
  <c r="D23" i="101"/>
  <c r="D22" i="101"/>
  <c r="D21" i="101"/>
  <c r="T20" i="101"/>
  <c r="S20" i="101"/>
  <c r="N20" i="101"/>
  <c r="M20" i="101"/>
  <c r="L20" i="101"/>
  <c r="K20" i="101"/>
  <c r="J20" i="101"/>
  <c r="I20" i="101"/>
  <c r="H20" i="101"/>
  <c r="G20" i="101"/>
  <c r="F20" i="101"/>
  <c r="E20" i="101"/>
  <c r="E8" i="101" s="1"/>
  <c r="D19" i="101"/>
  <c r="D18" i="101"/>
  <c r="D17" i="101"/>
  <c r="D16" i="101"/>
  <c r="D15" i="101"/>
  <c r="D14" i="101"/>
  <c r="R13" i="101"/>
  <c r="R13" i="110" s="1"/>
  <c r="D13" i="101"/>
  <c r="R12" i="101"/>
  <c r="R12" i="110" s="1"/>
  <c r="D12" i="101"/>
  <c r="D11" i="101"/>
  <c r="D10" i="101"/>
  <c r="T9" i="101"/>
  <c r="S9" i="101"/>
  <c r="N9" i="101"/>
  <c r="M9" i="101"/>
  <c r="M8" i="101" s="1"/>
  <c r="L9" i="101"/>
  <c r="K9" i="101"/>
  <c r="J9" i="101"/>
  <c r="I9" i="101"/>
  <c r="I8" i="101" s="1"/>
  <c r="H9" i="101"/>
  <c r="G9" i="101"/>
  <c r="F9" i="101"/>
  <c r="T8" i="101"/>
  <c r="S8" i="101"/>
  <c r="R12" i="113" l="1"/>
  <c r="R9" i="110"/>
  <c r="D12" i="110"/>
  <c r="T20" i="110"/>
  <c r="T8" i="110" s="1"/>
  <c r="T29" i="113"/>
  <c r="T20" i="113" s="1"/>
  <c r="T8" i="113" s="1"/>
  <c r="E48" i="120"/>
  <c r="C43" i="126"/>
  <c r="E43" i="126" s="1"/>
  <c r="E43" i="127"/>
  <c r="F43" i="127" s="1"/>
  <c r="E49" i="114"/>
  <c r="S20" i="110"/>
  <c r="S8" i="110" s="1"/>
  <c r="S29" i="113"/>
  <c r="S20" i="113" s="1"/>
  <c r="S8" i="113" s="1"/>
  <c r="I20" i="110"/>
  <c r="I8" i="110" s="1"/>
  <c r="I29" i="113"/>
  <c r="I20" i="113" s="1"/>
  <c r="I8" i="113" s="1"/>
  <c r="E49" i="120"/>
  <c r="C44" i="126"/>
  <c r="E44" i="126" s="1"/>
  <c r="E44" i="127"/>
  <c r="F44" i="127" s="1"/>
  <c r="E50" i="114"/>
  <c r="C42" i="126"/>
  <c r="E42" i="126" s="1"/>
  <c r="E47" i="120"/>
  <c r="E42" i="127"/>
  <c r="F42" i="127" s="1"/>
  <c r="E48" i="114"/>
  <c r="R9" i="101"/>
  <c r="R8" i="101" s="1"/>
  <c r="R13" i="113"/>
  <c r="D13" i="113" s="1"/>
  <c r="D7" i="126" s="1"/>
  <c r="D13" i="110"/>
  <c r="R20" i="101"/>
  <c r="R29" i="110"/>
  <c r="J8" i="101"/>
  <c r="N8" i="101"/>
  <c r="H8" i="101"/>
  <c r="L8" i="101"/>
  <c r="G8" i="101"/>
  <c r="K8" i="101"/>
  <c r="D9" i="101"/>
  <c r="D20" i="101"/>
  <c r="F8" i="113"/>
  <c r="F8" i="101"/>
  <c r="D29" i="101"/>
  <c r="D23" i="102"/>
  <c r="D9" i="102"/>
  <c r="D11" i="102"/>
  <c r="D5" i="102"/>
  <c r="D6" i="102"/>
  <c r="D7" i="102"/>
  <c r="D8" i="102"/>
  <c r="D10" i="102"/>
  <c r="D12" i="102"/>
  <c r="D13" i="102"/>
  <c r="D14" i="102"/>
  <c r="D15" i="102"/>
  <c r="D16" i="102"/>
  <c r="D17" i="102"/>
  <c r="D18" i="102"/>
  <c r="D19" i="102"/>
  <c r="D20" i="102"/>
  <c r="D21" i="102"/>
  <c r="D22" i="102"/>
  <c r="D24" i="102"/>
  <c r="D25" i="102"/>
  <c r="D26" i="102"/>
  <c r="D27" i="102"/>
  <c r="D28" i="102"/>
  <c r="D29" i="102"/>
  <c r="D30" i="102"/>
  <c r="D31" i="102"/>
  <c r="D32" i="102"/>
  <c r="D33" i="102"/>
  <c r="D34" i="102"/>
  <c r="D35" i="102"/>
  <c r="D36" i="102"/>
  <c r="D38" i="102"/>
  <c r="D39" i="102"/>
  <c r="D40" i="102"/>
  <c r="D41" i="102"/>
  <c r="D42" i="102"/>
  <c r="D43" i="102"/>
  <c r="D4" i="102"/>
  <c r="F50" i="114" l="1"/>
  <c r="G50" i="114"/>
  <c r="D9" i="110"/>
  <c r="E6" i="127"/>
  <c r="F6" i="127" s="1"/>
  <c r="C6" i="126"/>
  <c r="D9" i="125"/>
  <c r="E11" i="120"/>
  <c r="E12" i="114"/>
  <c r="R20" i="110"/>
  <c r="R8" i="110" s="1"/>
  <c r="D8" i="110" s="1"/>
  <c r="R29" i="113"/>
  <c r="R20" i="113" s="1"/>
  <c r="R8" i="113" s="1"/>
  <c r="G47" i="120"/>
  <c r="F47" i="120"/>
  <c r="D29" i="110"/>
  <c r="F48" i="120"/>
  <c r="G48" i="120"/>
  <c r="E7" i="127"/>
  <c r="F7" i="127" s="1"/>
  <c r="E12" i="120"/>
  <c r="D10" i="125"/>
  <c r="C7" i="126"/>
  <c r="E7" i="126" s="1"/>
  <c r="E13" i="114"/>
  <c r="G49" i="120"/>
  <c r="F49" i="120"/>
  <c r="R9" i="113"/>
  <c r="D9" i="113" s="1"/>
  <c r="D3" i="126" s="1"/>
  <c r="D12" i="113"/>
  <c r="D6" i="126" s="1"/>
  <c r="E6" i="126" s="1"/>
  <c r="D8" i="101"/>
  <c r="U28" i="101" s="1"/>
  <c r="E29" i="114"/>
  <c r="D50" i="102"/>
  <c r="E2" i="127" l="1"/>
  <c r="F2" i="127" s="1"/>
  <c r="E7" i="120"/>
  <c r="F7" i="120" s="1"/>
  <c r="C2" i="126"/>
  <c r="D5" i="125"/>
  <c r="U47" i="110"/>
  <c r="U48" i="110"/>
  <c r="U50" i="110"/>
  <c r="U49" i="110"/>
  <c r="F13" i="114"/>
  <c r="G13" i="114"/>
  <c r="AW9" i="125"/>
  <c r="AX9" i="125" s="1"/>
  <c r="AT9" i="125"/>
  <c r="AS9" i="125"/>
  <c r="H9" i="125"/>
  <c r="F12" i="120"/>
  <c r="G12" i="120"/>
  <c r="D6" i="125"/>
  <c r="U14" i="110"/>
  <c r="U17" i="110"/>
  <c r="E8" i="120"/>
  <c r="U18" i="110"/>
  <c r="U11" i="110"/>
  <c r="C3" i="126"/>
  <c r="E3" i="126" s="1"/>
  <c r="E3" i="127"/>
  <c r="F3" i="127" s="1"/>
  <c r="U19" i="110"/>
  <c r="U16" i="110"/>
  <c r="U15" i="110"/>
  <c r="U10" i="110"/>
  <c r="U9" i="110"/>
  <c r="E9" i="114"/>
  <c r="U13" i="110"/>
  <c r="D26" i="125"/>
  <c r="E28" i="120"/>
  <c r="C23" i="126"/>
  <c r="E23" i="127"/>
  <c r="F23" i="127" s="1"/>
  <c r="D20" i="110"/>
  <c r="U29" i="110" s="1"/>
  <c r="G12" i="114"/>
  <c r="F12" i="114"/>
  <c r="F11" i="120"/>
  <c r="G11" i="120"/>
  <c r="AT10" i="125"/>
  <c r="I10" i="125"/>
  <c r="AW10" i="125"/>
  <c r="AX10" i="125" s="1"/>
  <c r="AS10" i="125"/>
  <c r="U12" i="110"/>
  <c r="G29" i="114"/>
  <c r="F29" i="114"/>
  <c r="U17" i="101"/>
  <c r="U22" i="101"/>
  <c r="U9" i="101"/>
  <c r="U23" i="101"/>
  <c r="U27" i="101"/>
  <c r="U39" i="101"/>
  <c r="U30" i="101"/>
  <c r="U16" i="101"/>
  <c r="U24" i="101"/>
  <c r="U15" i="101"/>
  <c r="U29" i="101"/>
  <c r="U18" i="101"/>
  <c r="U45" i="101"/>
  <c r="U40" i="101"/>
  <c r="U49" i="101"/>
  <c r="U44" i="101"/>
  <c r="U19" i="101"/>
  <c r="U32" i="101"/>
  <c r="U41" i="101"/>
  <c r="U36" i="101"/>
  <c r="U48" i="101"/>
  <c r="U11" i="101"/>
  <c r="U25" i="101"/>
  <c r="U47" i="101"/>
  <c r="U46" i="101"/>
  <c r="U35" i="101"/>
  <c r="U50" i="101"/>
  <c r="U26" i="101"/>
  <c r="U21" i="101"/>
  <c r="U43" i="101"/>
  <c r="U42" i="101"/>
  <c r="U31" i="101"/>
  <c r="U13" i="101"/>
  <c r="U33" i="101"/>
  <c r="U12" i="101"/>
  <c r="U34" i="101"/>
  <c r="U37" i="101"/>
  <c r="U14" i="101"/>
  <c r="U38" i="101"/>
  <c r="U20" i="101"/>
  <c r="U10" i="101"/>
  <c r="Q20" i="113"/>
  <c r="D20" i="113" s="1"/>
  <c r="D29" i="113"/>
  <c r="D23" i="126" s="1"/>
  <c r="E23" i="126" s="1"/>
  <c r="E20" i="114"/>
  <c r="G9" i="114" l="1"/>
  <c r="F9" i="114"/>
  <c r="AV10" i="125"/>
  <c r="I46" i="125"/>
  <c r="AU10" i="125"/>
  <c r="BA10" i="125"/>
  <c r="F28" i="120"/>
  <c r="G28" i="120"/>
  <c r="E6" i="125"/>
  <c r="AW6" i="125"/>
  <c r="AT6" i="125"/>
  <c r="AS6" i="125"/>
  <c r="E19" i="120"/>
  <c r="U30" i="110"/>
  <c r="U39" i="110"/>
  <c r="U32" i="110"/>
  <c r="U37" i="110"/>
  <c r="U26" i="110"/>
  <c r="U46" i="110"/>
  <c r="U27" i="110"/>
  <c r="U45" i="110"/>
  <c r="U33" i="110"/>
  <c r="U21" i="110"/>
  <c r="U31" i="110"/>
  <c r="U42" i="110"/>
  <c r="C14" i="126"/>
  <c r="U23" i="110"/>
  <c r="U43" i="110"/>
  <c r="U36" i="110"/>
  <c r="U41" i="110"/>
  <c r="U34" i="110"/>
  <c r="U44" i="110"/>
  <c r="E14" i="127"/>
  <c r="F14" i="127" s="1"/>
  <c r="U24" i="110"/>
  <c r="U38" i="110"/>
  <c r="U28" i="110"/>
  <c r="U22" i="110"/>
  <c r="D17" i="125"/>
  <c r="U40" i="110"/>
  <c r="U20" i="110"/>
  <c r="U25" i="110"/>
  <c r="U35" i="110"/>
  <c r="AW26" i="125"/>
  <c r="AX26" i="125" s="1"/>
  <c r="AT26" i="125"/>
  <c r="AS26" i="125"/>
  <c r="Y26" i="125"/>
  <c r="G8" i="120"/>
  <c r="F8" i="120"/>
  <c r="AW3" i="125"/>
  <c r="AV9" i="125"/>
  <c r="BA9" i="125"/>
  <c r="H46" i="125"/>
  <c r="AU9" i="125"/>
  <c r="D8" i="113"/>
  <c r="U20" i="113" s="1"/>
  <c r="D14" i="126"/>
  <c r="E14" i="126" s="1"/>
  <c r="F20" i="114"/>
  <c r="G20" i="114"/>
  <c r="E8" i="114"/>
  <c r="Q8" i="113"/>
  <c r="AV6" i="125" l="1"/>
  <c r="AU6" i="125"/>
  <c r="E46" i="125"/>
  <c r="AV46" i="125" s="1"/>
  <c r="BA6" i="125"/>
  <c r="P17" i="125"/>
  <c r="AS17" i="125"/>
  <c r="AS5" i="125" s="1"/>
  <c r="BA5" i="125" s="1"/>
  <c r="AT17" i="125"/>
  <c r="AW17" i="125"/>
  <c r="AX6" i="125"/>
  <c r="Y46" i="125"/>
  <c r="AV26" i="125"/>
  <c r="AU26" i="125"/>
  <c r="BA26" i="125"/>
  <c r="F19" i="120"/>
  <c r="G19" i="120"/>
  <c r="D2" i="126"/>
  <c r="E2" i="126" s="1"/>
  <c r="U9" i="113"/>
  <c r="G8" i="114"/>
  <c r="F8" i="114"/>
  <c r="E4" i="113"/>
  <c r="AX17" i="125" l="1"/>
  <c r="P46" i="125"/>
  <c r="BA17" i="125"/>
  <c r="AV17" i="125"/>
  <c r="AU17" i="125"/>
  <c r="AX5" i="125"/>
</calcChain>
</file>

<file path=xl/sharedStrings.xml><?xml version="1.0" encoding="utf-8"?>
<sst xmlns="http://schemas.openxmlformats.org/spreadsheetml/2006/main" count="4055" uniqueCount="856">
  <si>
    <t>(1)</t>
  </si>
  <si>
    <t>(2)</t>
  </si>
  <si>
    <t>(3)</t>
  </si>
  <si>
    <t>(5)</t>
  </si>
  <si>
    <t>(6)</t>
  </si>
  <si>
    <t>(8)</t>
  </si>
  <si>
    <t>(9)</t>
  </si>
  <si>
    <t>(10)</t>
  </si>
  <si>
    <t>(11)</t>
  </si>
  <si>
    <t>(12)</t>
  </si>
  <si>
    <t>STT</t>
  </si>
  <si>
    <t>Tên công trình, dự án</t>
  </si>
  <si>
    <t>Vị trí trên bản đồ địa chính (tờ bản đồ số, thửa số) hoặc vị trí trên bản đồ hiện trạng sử dụng đất cấp xã</t>
  </si>
  <si>
    <t>Chủ trương, quyết định, ghi vốn</t>
  </si>
  <si>
    <t xml:space="preserve">Dự kiến kinh phí bồi thường, hỗ trợ, tái định cư </t>
  </si>
  <si>
    <t>Ghi chú</t>
  </si>
  <si>
    <t>TT. Trà Xuân</t>
  </si>
  <si>
    <t>Trà Bình</t>
  </si>
  <si>
    <t>Tổng</t>
  </si>
  <si>
    <t>(4)</t>
  </si>
  <si>
    <t>Trong đó</t>
  </si>
  <si>
    <t>Ngân sách Trung ương</t>
  </si>
  <si>
    <t>Ngân sách cấp xã</t>
  </si>
  <si>
    <t>Vốn khác (Doanh nghiệp, hỗ trợ...)</t>
  </si>
  <si>
    <t>(7)</t>
  </si>
  <si>
    <t>Trà Tân</t>
  </si>
  <si>
    <t>Loại đất đăng ký đấu giá</t>
  </si>
  <si>
    <t>Đất ở đô thị</t>
  </si>
  <si>
    <t xml:space="preserve">Tổng </t>
  </si>
  <si>
    <t>Diện tích (ha)</t>
  </si>
  <si>
    <t>Đầu tư xây dựng hạ tầng Cụm công nghiệp thị trấn Trà Xuân</t>
  </si>
  <si>
    <t>Đường Trà Bùi - Núi Cà Đam, huyện Trà Bồng</t>
  </si>
  <si>
    <t>Sân thể thao xã Trà Phong</t>
  </si>
  <si>
    <t>Nhà bia tưởng niệm xã Trà Lâm</t>
  </si>
  <si>
    <t>Trà Lâm, Trà Sơn, Trà Thủy, TT. Trà Xuân</t>
  </si>
  <si>
    <t>Quyết định số 1083c/QĐ-UBND ngày 07/10/2019 của UBND huyện Tây Trà (cũ) về việc phê duyệt chủ trương đầu tư công trình Sân thể thao xã Trà Phong; Quyết định số 1261a/QĐ-UBND ngày 30/10/2019 của UBND huyện Tây Trà (cũ) về việc phê duyệt báo cáo kinh tế kỹ thuật xây dựng công trình Sân thể thao xã Trà Phòng và Quyết định số 1854/QĐ-UBND ngày 24/12/2019 của UBND huyện Tây Trà (cũ) về việc giao kế hoạch vốn đầu tư phát triển năm 2020</t>
  </si>
  <si>
    <t>Quyết định số 01/QĐ-BQL ngày 07/4/2020 của Ban Quản lý Quỹ Đền ơn đáp nghĩa huyện Trà Bồng về việc phân bổ kinh phí đầu tư hạng mục: San lấp mặt bằng xây dựng công trình Nhà bia tưởng niệm Liệt sĩ tại xã Trà Lâm, huyện Trà Bồng từ nguồn kinh phí quỹ “Đền ơn đáp nghĩa” huyện Trà Bồng</t>
  </si>
  <si>
    <t>Thửa 736, tờ BĐ số 18</t>
  </si>
  <si>
    <t>Trạm Kiểm soát Trà Tân tại xã Trà Tân (đã tạm giao về cho UBND xã quản lý)</t>
  </si>
  <si>
    <t>Trường Mẫu giáo Trà Tân (Điểm trường tại thôn Trường Giang)</t>
  </si>
  <si>
    <t>Trạm Kiểm soát Trà Bình tại xã Trà Bình (Đã tạm giao về UBND xã Trà Bình quản lý</t>
  </si>
  <si>
    <t>Thửa 108, tờ BĐ số 54</t>
  </si>
  <si>
    <t>Trà Phong</t>
  </si>
  <si>
    <t>Cửa hàng thương mại tổng hợp</t>
  </si>
  <si>
    <t>Trà Giang</t>
  </si>
  <si>
    <t>Hương Trà</t>
  </si>
  <si>
    <t>Sơn Trà</t>
  </si>
  <si>
    <t>Trà Bùi</t>
  </si>
  <si>
    <t>Trà Thanh</t>
  </si>
  <si>
    <t xml:space="preserve"> Trà Phong</t>
  </si>
  <si>
    <t>Trà Lâm</t>
  </si>
  <si>
    <t>Trà Hiệp</t>
  </si>
  <si>
    <t>Trà Xinh</t>
  </si>
  <si>
    <t>Trà Phú</t>
  </si>
  <si>
    <t>Trà Tây</t>
  </si>
  <si>
    <t>Đất ở nông thôn</t>
  </si>
  <si>
    <t>Trà Thủy</t>
  </si>
  <si>
    <t>Trà Sơn</t>
  </si>
  <si>
    <t>Tờ BĐ số 34</t>
  </si>
  <si>
    <r>
      <t xml:space="preserve">Địa điểm
</t>
    </r>
    <r>
      <rPr>
        <i/>
        <sz val="11"/>
        <color theme="1"/>
        <rFont val="Times New Roman"/>
        <family val="1"/>
      </rPr>
      <t xml:space="preserve"> (đến cấp xã)</t>
    </r>
  </si>
  <si>
    <t>Loại đất</t>
  </si>
  <si>
    <t>LUC</t>
  </si>
  <si>
    <t>RSX</t>
  </si>
  <si>
    <t>CLN</t>
  </si>
  <si>
    <t>HNK</t>
  </si>
  <si>
    <t>ODT</t>
  </si>
  <si>
    <t>ONT</t>
  </si>
  <si>
    <t>BCS</t>
  </si>
  <si>
    <t>SON</t>
  </si>
  <si>
    <t>DGT</t>
  </si>
  <si>
    <t>DTL</t>
  </si>
  <si>
    <t>DGD</t>
  </si>
  <si>
    <t>DTT</t>
  </si>
  <si>
    <t>CAN</t>
  </si>
  <si>
    <t>NTD</t>
  </si>
  <si>
    <t>DSH</t>
  </si>
  <si>
    <t>RPH</t>
  </si>
  <si>
    <t>Quyết định số 19/QĐ-UBND ngày 09/01/2019 và Quyết định số 490/QĐ-UBND ngày 17/8/2020 UBND tỉnh Quảng Ngãi về việc Quyết định điều chỉnh chủ trương đầu tư (điều chỉnh lần thứ 1) - Dự án Thủy điện Trà Phong</t>
  </si>
  <si>
    <t>Quyết định số 440/QĐ-UBND ngày 22/5/2018 và Quyết định số 286/QĐ-UBND ngày 28/4/2020 của UBND tỉnh Quảng Ngãi về việc Quyết định điều chỉnh chủ trương đầu tư, Dự án Thủy điện Kà Tinh (điều chỉnh lần thứ nhất)</t>
  </si>
  <si>
    <t xml:space="preserve">Quyết định số 848/QĐ-UBND ngày 01/11/2019 của UBND tỉnh Quảng Ngãi về việc điều chỉnh kế hoạch vốn đầu tư công năm 2019 nguồn vốn ngân sách địa phương; Quyết định số 3143/QĐ-UBND ngày 06/12/2019 của UBND huyện Trà Bồng về việc phê duyệt điều chỉnh Báo cáo kinh tế kỹ thuật xây dựng công trình: Đầu tư xây dựng hạ tầng Cụm công nghiệp thị trấn Trà Xuân </t>
  </si>
  <si>
    <t>Thửa 73, tờ BĐ số 83</t>
  </si>
  <si>
    <t>Đất nông nghiệp khác</t>
  </si>
  <si>
    <t>Xã Trà Khê</t>
  </si>
  <si>
    <t>Xã Trà Phong</t>
  </si>
  <si>
    <t>Xã Trà Lãnh</t>
  </si>
  <si>
    <t>Trường Mẫu giáo Trà Lãnh</t>
  </si>
  <si>
    <t>Xã Trà Thanh</t>
  </si>
  <si>
    <t>Xã Trà Quân</t>
  </si>
  <si>
    <t>Tuyến đường số 2 trung tâm huyện lỵ Tây Trà</t>
  </si>
  <si>
    <t>Nâng cấp mở rộng tuyến đường BTXM Eo Xà lan đi thôn Sơn (nối tiếp)</t>
  </si>
  <si>
    <t>BTXM tuyến đường từ ngã 3 đi tổ 1 thôn Cát (Đoạn cuối)</t>
  </si>
  <si>
    <t>Hệ thống nước sinh hoạt thôn Trà Reo</t>
  </si>
  <si>
    <t>BTXM Tuyến đường từ Ngã 3 - Tổ 3 thôn Trà Lương, xã Trà Lãnh</t>
  </si>
  <si>
    <t>SKC</t>
  </si>
  <si>
    <r>
      <t xml:space="preserve">Địa điểm
</t>
    </r>
    <r>
      <rPr>
        <i/>
        <sz val="10"/>
        <color theme="1"/>
        <rFont val="Times New Roman"/>
        <family val="1"/>
      </rPr>
      <t xml:space="preserve"> (đến cấp xã)</t>
    </r>
  </si>
  <si>
    <t>Cửa hàng Lương thực tại thị trấn Trà Xuân</t>
  </si>
  <si>
    <t xml:space="preserve">Đầu tư xây dựng khu dân cư Đồi Sim, thị trấn Trà Xuân </t>
  </si>
  <si>
    <t>Tờ BĐ số 5,6</t>
  </si>
  <si>
    <t>Đầu tư xây dựng KDC Ngõ Đồn thị trấn Trà Xuân</t>
  </si>
  <si>
    <t>Tờ BĐ số 20</t>
  </si>
  <si>
    <t>Xây dựng Khu dân cư Trà Phú, thôn Phú Tài, xã Trà Phú (từ nhà ông Bình đến nhà ông Vinh thuộc xứ đồng Đá Bàn)</t>
  </si>
  <si>
    <t>Tờ BĐ số 24,34</t>
  </si>
  <si>
    <t>Cửa hàng bán lẻ xăng dầu Bình Phương</t>
  </si>
  <si>
    <r>
      <t xml:space="preserve">Diện tích
QH </t>
    </r>
    <r>
      <rPr>
        <i/>
        <sz val="11"/>
        <rFont val="Times New Roman"/>
        <family val="1"/>
      </rPr>
      <t>(ha</t>
    </r>
    <r>
      <rPr>
        <b/>
        <i/>
        <sz val="11"/>
        <rFont val="Times New Roman"/>
        <family val="1"/>
      </rPr>
      <t>)</t>
    </r>
  </si>
  <si>
    <r>
      <t xml:space="preserve">Địa điểm
</t>
    </r>
    <r>
      <rPr>
        <i/>
        <sz val="11"/>
        <rFont val="Times New Roman"/>
        <family val="1"/>
      </rPr>
      <t xml:space="preserve"> (đến cấp xã)</t>
    </r>
  </si>
  <si>
    <r>
      <t xml:space="preserve">Tổng </t>
    </r>
    <r>
      <rPr>
        <i/>
        <sz val="11"/>
        <rFont val="Times New Roman"/>
        <family val="1"/>
      </rPr>
      <t>(triệu đồng)</t>
    </r>
    <r>
      <rPr>
        <sz val="11"/>
        <rFont val="Times New Roman"/>
        <family val="1"/>
      </rPr>
      <t xml:space="preserve"> </t>
    </r>
  </si>
  <si>
    <t xml:space="preserve">  </t>
  </si>
  <si>
    <t xml:space="preserve"> </t>
  </si>
  <si>
    <t>Tuyến đường TL622 đi ruộng Dỡ</t>
  </si>
  <si>
    <t>Tờ BĐ số 13</t>
  </si>
  <si>
    <t xml:space="preserve"> Đường giao thông nội đồng Rộc Sâu - đập bà Nữ</t>
  </si>
  <si>
    <t>Tờ BĐ số 29, 30</t>
  </si>
  <si>
    <t>Xây dựng khu trung tâm lưu trữ huyện Trà Bồng</t>
  </si>
  <si>
    <t>Thửa 143, tờ BĐ số 16</t>
  </si>
  <si>
    <t>Tờ BĐ số 5</t>
  </si>
  <si>
    <t>Tờ BĐ số 19</t>
  </si>
  <si>
    <t xml:space="preserve"> Trà Giang</t>
  </si>
  <si>
    <t>Sân thể dục thể thao xã Trà Giang</t>
  </si>
  <si>
    <t>Cầu qua sông Trà Bồng, tuyến Trà Xuân đi Trà Thủy</t>
  </si>
  <si>
    <t>Quyết định 3382/QĐ-UBND ngày 10/09/2018 của Chủ tịch UBND huyện Trà Bồng về việc giao Kế hoạch đầu tư phát triển và nhiệm vụ quản lý thực hiện dự án từ nguồn vốn đầu tư công năm 2019.</t>
  </si>
  <si>
    <t>Đường BTXM từ nhà Hường Lựu - Nhà ông Hoàng</t>
  </si>
  <si>
    <t>Tờ BĐ số 30,34</t>
  </si>
  <si>
    <t>Mở rộng đường dân sinh Tổ 2 - Tổ 4 thôn Cưa</t>
  </si>
  <si>
    <t>Tờ BĐ số 14</t>
  </si>
  <si>
    <t>Đường BTXM từ QL24C đến nóc ông Tơ</t>
  </si>
  <si>
    <t>Tờ BĐ số 27</t>
  </si>
  <si>
    <t>Đường BTXM từ QL24C đến nóc ông Hồng</t>
  </si>
  <si>
    <t>Tờ BĐ số 26</t>
  </si>
  <si>
    <t>Tờ BĐ số 37</t>
  </si>
  <si>
    <t>Tờ BĐ số 7 (tỷ lệ  1/5000)</t>
  </si>
  <si>
    <t>Quyết định 1538/QĐ-UBND ngày 10/08/2017 của Chủ tịch UBND huyện Trà Bồng về việc giao Kế hoạch đầu tư phát triển và nhiệm vụ quản lý thực hiện dự án từ nguồn vốn đầu tư công năm 2018,  Quyết định 3382/QĐ-UBND ngày10/9/2018 của Chủ tịch UBND huyện Trà Bồng về việc giao Kế hoạch đầu tư phát triển và nhiệm vụ quản lý thực hiện dự án từ nguồn vốn đầu tư công năm 2019</t>
  </si>
  <si>
    <t>Xây mới nhà văn hóa thôn Phú An</t>
  </si>
  <si>
    <t>Đường Trà Hoa, xã Trà Lâm</t>
  </si>
  <si>
    <t>Tờ BĐ số 58</t>
  </si>
  <si>
    <t>Nhà văn hóa thôn Đông</t>
  </si>
  <si>
    <t>Trạm y tế xã Trà Sơn</t>
  </si>
  <si>
    <t>Nhà văn hóa thôn Tây</t>
  </si>
  <si>
    <t>Tờ BĐ số 40</t>
  </si>
  <si>
    <t>Tờ BĐ số 15</t>
  </si>
  <si>
    <t>Xây dựng trụ sở Chi cục Thi hành án dân sự huyện Trà Bồng</t>
  </si>
  <si>
    <t>Cống thoát nước qua BCH Quân sự huyện Trà Bồng</t>
  </si>
  <si>
    <t xml:space="preserve">Trường mầm non xã Trà Giang </t>
  </si>
  <si>
    <t>Thửa 2, 23, 31 tờ BĐ số 8</t>
  </si>
  <si>
    <t>Đường UBND xã Trà Giang đi nóc Ông Bình, thôn 2 (hạng mục cầu treo)</t>
  </si>
  <si>
    <t>Tờ BĐ số 06</t>
  </si>
  <si>
    <t>Xây dựng nhà văn hóa thôn 1</t>
  </si>
  <si>
    <t>Thửa 12,13, tờ BĐ số 45</t>
  </si>
  <si>
    <t>Đường BTXM tổ 3 thôn 1</t>
  </si>
  <si>
    <t>Tờ BĐ số 28,39,44</t>
  </si>
  <si>
    <t>Đường từ Quốc lộ 24C đến thôn 4, xã Trà Thủy</t>
  </si>
  <si>
    <t>Tờ BĐ số 73,85</t>
  </si>
  <si>
    <t>Đường BTXM tuyến QL24C đi đến đội 1, thôn Bình Thanh</t>
  </si>
  <si>
    <t>Khu xử lí rác thải</t>
  </si>
  <si>
    <t>Đường BTXM tuyến nhà ông Cuộc đến nhà ông Chi</t>
  </si>
  <si>
    <t>Xây dựng khu thể thao xã Trà Phú</t>
  </si>
  <si>
    <t>Tờ BĐ số 21</t>
  </si>
  <si>
    <t>Nghĩa trang nhân dân tập trung huyện Trà Bồng (nghĩa trang nhân dân Phú Xuân)</t>
  </si>
  <si>
    <t>Xây mới trường mầm mon xã</t>
  </si>
  <si>
    <t>Tờ BĐ số 33</t>
  </si>
  <si>
    <t>Tờ BĐ số 06 (1/5000)</t>
  </si>
  <si>
    <t>Thửa 318,319,320,232, Tờ BĐ số 42</t>
  </si>
  <si>
    <t>Nối tiếp đường BTXM từ TL 622b tổ 1 Sơn Bàn đi tổ 2 Sơn Bàn</t>
  </si>
  <si>
    <t>Tờ BĐ số 32,49</t>
  </si>
  <si>
    <t>Tờ BĐ số 10</t>
  </si>
  <si>
    <t>Tờ BĐ số 16</t>
  </si>
  <si>
    <t>Điện sinh hoạt tổ 4- 7 thôn Sơn</t>
  </si>
  <si>
    <t>(533168.28; 1681032.72) (532901.94;
1681094.18)</t>
  </si>
  <si>
    <t>Quyết định 12a/QĐ-UBND ngày 28/02/2018 của UBND huyện Tây Trà về việc giao kế hoạch vốn đầu tư phát triển thực hiện Chương trình mục tiêu quốc gia giảm nghèo bền vững trên địa bàn huyện năm 2018</t>
  </si>
  <si>
    <t>Trường Tiểu học Trà Khê</t>
  </si>
  <si>
    <t>Quyết định số 1572a/QĐ-UBND  ngày 05/12/2018 của UBND huyện Tây Trà về việc phê duyệt danh mục xây dựng di tu, sửa chữa, bảo trì, nâng cấp, mở rộng cơ sở vật chất trường lớp học năm 2019</t>
  </si>
  <si>
    <t>QĐ số 116/QĐ-UBND ngày 11/3/2019 của UBND huyện Tây Trà Về việc giao KH vốn đầu tư công năm 2019 (đợt 1) để thực hiện Chương trình mục tiêu quốc gia giảm nghèo bền vững trên địa bàn huyện</t>
  </si>
  <si>
    <t>Nâng cấp mở rộng tuyến đường từ UBND xã đi tổ 10, thôn Trà Ong, xã Trà Quân</t>
  </si>
  <si>
    <t>(539538.30;
1683534.89)
(540594.70;
1683567.65)</t>
  </si>
  <si>
    <t>Nghị quyết số 06/2019/NQ-HĐND ngày 14/8/2019 của Hội đồng nhân dân huyện Tây Trà về việc điều chỉnh danh mục công trình đầu tư cơ sở hạ tầng Tiểu dự án 1, Dự án 1, Chương trình 30a kế hoạch trung hạn giai đoạn 2016-2020 thuộc Chương trình mục tiêu quốc gia giảm nghèo bền vững huyện Tây Trà.
Quyết định số 491a/QĐ-UBND  ngày 24/6/2019 của UBND huyện Tây Trà về việc phê duyệt chủ trương đầu tư xây dựng công trình: Nâng cấp mở rộng tuyến đường từ UBND xã đi tổ 10, thôn Trà Ong, xã Trà Quân (Nguồn vốn ngân sách tỉnh hỗ trợ cho ngân sách huyện)
Quyết định số 771/QĐ-UBND ngày 05/9/2019 của UBND huyện Tây Trà về việc giao vốn từ nguồn thu ngân sách cấp tỉnh vượt dự toán HĐND tỉnh giao năm 2018 chi cho đầu tư phát triển để thực hiện các dự án mới</t>
  </si>
  <si>
    <t>Nâng cấp mở rộng tuyến đường từ tổ 4 đi tổ 5, thôn Trà Xuông, xã Trà Quân</t>
  </si>
  <si>
    <t>Tờ trình số 97/TTr-UBND ngày 30/9/2019 của UBND huyện Tây Trà về việc điều chỉnh danh mục công trình đầu tư cơ sở hạ tầng  thuộc tiểu dự án 1 của dự án Chương trình 30a kế hoạch trung hạn giai đoạn 2016-2020 thuộc chương trình mục tiêu quốc gia giảm nghèo bền vững</t>
  </si>
  <si>
    <t>Khắc phục sạt lỡ Trường trung học cơ sở Trà Phong</t>
  </si>
  <si>
    <t>(539369.72;
1681400.23) (539381.29;
1681437.87)</t>
  </si>
  <si>
    <t>Quyết định số 1181a/QĐ-UBND ngày 28/09/2017 của UBND huyện Tây Trà về việc phê duyệt chủ trương đầu tư xây dượng công trình khắc phục sạt lỡ Trường trung học cơ sở Trà Phong.
 Quyết định số 1250/QĐ-UBND ngày 16/10/2017 của UBND huyện Tây Trà về việc điều chỉnh danh mục công trình khởi công mới năm 2018 thuộc nguồn vốn ngân sách huyện.</t>
  </si>
  <si>
    <t>Đường Trà Na - Trà Reo - Trà Bung, xã Trà Phong</t>
  </si>
  <si>
    <t>Quyết định số 604/QĐ-UBND ngày 16/07/2019 của UBND huyện Tây Trà về việc phê duyệt chủ trương đầu tư xây dựng công trình: ĐườngTrà Na - Trà Reo - Trà Bung, xã Trà Phong, huyện Tây Trà (Nguồn vốn thu ngân sách cấp tỉnh vượt dự toán HĐND giao năm 2018)</t>
  </si>
  <si>
    <t>Trùng tu di tích Cuộc khởi Trà Bồng và Miền tây Quảng Ngãi (di tích Gò Rô)</t>
  </si>
  <si>
    <t>(539688.73;
1677948.68)
(539617.69;
1677900.61)</t>
  </si>
  <si>
    <t>QĐ số 1166/QĐ-UBND ngày 17/12/2018 của UBND tỉnh Quảng Ngãi về việc giao dự toán thu ngân sách Nhà nước trên địa bàn và chi ngân sách địa phương năm 2019</t>
  </si>
  <si>
    <t>Danh mục khởi công mới năm 2020 Tiểu dự án 1- chương trình 135 thuộc chương trình mục tiêu quốc gia giảm nghèo bền vững giai đoạn 2016-2020</t>
  </si>
  <si>
    <t>Đường BTXM từ nhà bà Lý đến xóm Ka tét, thôn Trà Niu, xã Trà Phong</t>
  </si>
  <si>
    <t>Nghị quyết số 06/2019/NQ-HĐND ngày 14/8/2019 của Hội đồng nhân dân huyện Tây Trà về việc điều chỉnh danh mục công trình đầu tư cơ sở hạ tầng Tiểu dự án 1, Dự án 1, Chương trình 30a kế hoạch trung hạn giai đoạn 2016-2020 thuộc Chương trình mục tiêu quốc gia giảm nghèo bền vững huyện Tây Trà.</t>
  </si>
  <si>
    <t>Di dời, xây dựng di tích lịch sử Đồn Làng Ngãi</t>
  </si>
  <si>
    <t>Xã Trà Xinh</t>
  </si>
  <si>
    <t>Di dời , xây dựng di tích lịch sử Nước Xoay</t>
  </si>
  <si>
    <t>Xã Trà Thọ</t>
  </si>
  <si>
    <t>Đường BTXM tuyến đường từ nhà ông Thí - nhà ông Vũ, Trường mẫu giáo thôn Tây đến nhà ông Hồng, ông Thanh, ông Tàu</t>
  </si>
  <si>
    <t>Quyết định  số 116/QĐ-UBND, ngày 11/3/2019 UBND huyện Tây Trà V/v giao kế hoạch vốn đầu tu công năm 2019 (đợt 1) để thực hiện Chương trình mục tiêu quốc gia giảm nghèo bền vững trên địa bàn huyện</t>
  </si>
  <si>
    <t>Di dời , xây dựng di tích lịch sử Đồn Eo Reo</t>
  </si>
  <si>
    <t>Xã Trà Nham</t>
  </si>
  <si>
    <t>Nâng cấp, tuyến đường từ nhà ông Lý Thanh Tùng đến nhà ông Hồ Văn Biên đến nhà ông Hồ Văn Dớt</t>
  </si>
  <si>
    <t>Tôn tạo, sửa chữa di tích lịch sử Đồn Eo Chim</t>
  </si>
  <si>
    <t>QĐ số 222/QĐ - UBND ngày 18/02/2019 của UBND của UBND tỉnh Quảng Ngãi Về việc giao KH vốn đầu tư công năm 2019 (đợt 1) thuộc chương trình mục tiêu Quốc gia Giảm nghèo bền vững tỉnh Quảng Ngãi</t>
  </si>
  <si>
    <t>Danh mục khởi công mới năm 2020 thực hiện chương trình mục tiêu quốc gia xây dựng nông thôn mới</t>
  </si>
  <si>
    <t>Nước sinh hoạt tổ 2, tổ 5 thôn Vuông (52 hộ)</t>
  </si>
  <si>
    <t xml:space="preserve">Dự án Cụm công trình Thủy điện Tây Trà </t>
  </si>
  <si>
    <t>Xã Trà Khê, Trà Quân, Trà Phong, Trà Lãnh</t>
  </si>
  <si>
    <t>Quyết định số 100/QĐ-UBND ngày 31/01/2019 của UBND tỉnh Quảng Ngãi Quyết định chủ trương đầu tư Dự án Cụm công trình Thủy điện Tây Trà</t>
  </si>
  <si>
    <t>Nhà bia tưởng niệm xã Trà Thủy</t>
  </si>
  <si>
    <t>Thửa số 358, tờ BĐ số 13</t>
  </si>
  <si>
    <t>Tờ BĐ số 6 (1/5000)</t>
  </si>
  <si>
    <t>Ngân sách cấp tỉnh</t>
  </si>
  <si>
    <t>Ngân sách cấp huyện</t>
  </si>
  <si>
    <t>Quyết định số 02/QĐ-BQL ngày 26/6/2018 của Ban Quản lý Quỹ Đền ơn đáp nghĩa huyện Trà Bồng về việc phân bổ kinh phí đầu tư hạng mục: San lấp mặt bằng xây dựng công trình Nhà bia tưởng niệm Liệt sĩ tại xã Trà Thủy, huyện Trà Bồng từ nguồn kinh phí quỹ “Đền ơn đáp nghĩa” huyện Trà Bồng; Quyết định 2634/QĐ-UBND huyện  ngày 14/8/2018 của về việc phê duyệt thiết kế bản vẽ thi công</t>
  </si>
  <si>
    <t xml:space="preserve">Nâng cấp, mở rộng tuyến đường từ UBND xã đi Đội 3, thôn Trà Veo (đường nội vùng Hồ Nước Trong) nối tiếp </t>
  </si>
  <si>
    <t>Tường rào, cổng ngỏ, sân bê tông Trừờng Mẫu giáo thôn Trà Lương</t>
  </si>
  <si>
    <t xml:space="preserve">Nâng cấp, mở rộng tuyến đường từ ngã 3 Thành Sương đi thôn Trà Huynh, xã Trà Nham </t>
  </si>
  <si>
    <t>Điện sinh hoạt tổ 4 thôn Bắc Dương</t>
  </si>
  <si>
    <t>Trường TH và THCS Trà Lâm (Trường PTDTBT TH và THCS Trà Lâm)</t>
  </si>
  <si>
    <t xml:space="preserve">Xây dựng khu trung tâm lưu trữ huyện Trà Bồng </t>
  </si>
  <si>
    <t>Quyết định số 1045a/QĐ-UBND ngày 30/12/2019 của UBND tỉnh Quảng Ngãi về việc điều chỉnh, bổ sung kế hoạch vốn đầu tư công trung hạn giai đoạn 2016-2020</t>
  </si>
  <si>
    <t>Cầu Suối nang 3</t>
  </si>
  <si>
    <t>Nghị quyết 04/NQ-HĐND ngày 28/7/2020  của HĐND huyện Trà Bồng về việc dự kiến Kế hoạch vốn đầu tư công trung hạn giai đoạn 2021-2025</t>
  </si>
  <si>
    <t>Quyết định số 469/QĐ-UBND ngày 31/7/2020 của UBND tỉnh Quảng Ngãi về việc điều chỉnh, bổ sung kế hoạch vốn đầu tư công trung hạn giai đoạn 2016-2020 và điều chỉnh, phân bổ chi tiết kế hoạch vốn đầu tư công năm 2020 (bao gồm vốn năm 2019 kéo dài) thuộc Chương trình MTQG Giảm nghèo bền vững</t>
  </si>
  <si>
    <t>Tờ BĐ số 9, 10</t>
  </si>
  <si>
    <t>Công văn số 862/UBND-CNXD ngày 28/02/2019 của UBND tỉnh Quảng Ngãi về việc chủ trương điều chỉnh, bổ sung một số hạng mục thuộc dự án Đường Eo Chim - Trà Nham - Dốc Bình Minh; Quyết định số 676/QĐ-UBND ngày 16/5/2019 của UBND tỉnh Quảng Ngãi về việc phê duyệt chủ trương điều chỉnh, bổ sung một số hạng mục thuộc dự án Đường Eo Chim - Trà Nham - Dốc Bình Minh; Quyết định số 848/QĐ-UBND ngày 01/11/2019 của UBND tỉnh Quảng Ngãi về việc điều chỉnh kế hoạch vốn đầu tư công năm 2019 nguồn vốn ngân sách địa phương</t>
  </si>
  <si>
    <t>Quyết định số 260/QĐ-UBND ngày 12/03/2020 của UBND huyện Tây Trà (cũ) về việc phê duyệt Báo cáo Kinh tế - Kỹ thuật; Quyết định số 1045a/QĐ-UBND ngày 30/12/2019 của UBND tỉnh Quảng Ngãi về việc điều chỉnh, bổ sung kế hoạch vốn đầu tư công trung hạn giai đoạn 2016-2020 thuộc Chương trình MTQG Giảm nghèo bền vững tỉnh Quảng Ngãi</t>
  </si>
  <si>
    <t>BTXM tuyến đường từ Hồ Văn Xanh đi tổ 3 thôn Xanh (nối tiếp)</t>
  </si>
  <si>
    <t>Đất ở tại nông thôn</t>
  </si>
  <si>
    <t>Tờ BĐ số 28</t>
  </si>
  <si>
    <t>Tờ BĐ số 1, 3</t>
  </si>
  <si>
    <t xml:space="preserve">Tờ BĐ số 7, 10, 11, 12 </t>
  </si>
  <si>
    <t xml:space="preserve">Đất ở tại đô thị </t>
  </si>
  <si>
    <t>Xã Trà Lâm</t>
  </si>
  <si>
    <t>(13)</t>
  </si>
  <si>
    <t>Đất ở tại đô thị</t>
  </si>
  <si>
    <t>Nâng cấp , mở rộng tuyến đường từ UBND Xã đi tổ 10, thôn Trà Ong</t>
  </si>
  <si>
    <t>Tờ BĐ số 2, 5
 (dự án 245)</t>
  </si>
  <si>
    <t>Tờ BĐ số 5, 7 
(dự án 245)</t>
  </si>
  <si>
    <t>Tờ BĐ số 7 
(dự án 245)</t>
  </si>
  <si>
    <t xml:space="preserve">Quyết định số 2000/QĐ-UBND ngày 31/12/2019 của UBND huyện Tây Trà về việc phê duyệt Báo cáo Kinh tế - Kỹ thuật; Quyết định số 1855/QĐ-UBND ngày 25/12/2020 của UBND huyện Tây Trà về việc phê duyệt chủ trương đầu tư xây dựng </t>
  </si>
  <si>
    <t>Quyết định số 633/QĐ-UBND ngày 08/4/2020 của Chủ tịch UBND huyện Trà Bồng về việc phê duyệt Báo cáo kinh tế - kỹ thuật; Quyết định số 1045a/QĐ-UBND ngày 30/12/2019 của UBND tỉnh Quảng Ngãi về việc điều chỉnh, bổ sung kế hoạch vốn đầu tư công trung hạn giai đoạn 2016-2020 thuộc Chương trình MTQG Giảm nghèo bền vững tỉnh Quảng Ngãi</t>
  </si>
  <si>
    <t>Quyết định số 262/QĐ-UBND ngày 13/03/2020 của Chủ tịch UBND huyện Tây Trà về việc phê duyệt Báo cáo kinh tế - kỹ thuật; Quyết định số 1854/QĐ-UBND ngày 24/12/2019 của Chủ tịch UBND huyện Tây Trà về việc giao kế hoạch vốn đầu tư phát triển năm 2020</t>
  </si>
  <si>
    <t xml:space="preserve">Quyết định 662/QĐ-UBND ngày 06/8/2019 của chủ tịch UBND huyện Tây Trà (cũ); Quyết định số 1863a/QĐ-UBND ngày 25/12/2020 của UBND huyện Tây Trà về việc phê duyệt chủ trương đầu tư xây dựng </t>
  </si>
  <si>
    <t>Quyết định số 1395/QĐ-UBND ngày 31/10/2018 của Chủ tịch UBND huyện Tây Trà về việc phê duyệt Báo cáo kinh tế - kỹ thuật; Tờ trình số 66/TTr-UBND ngày 15/8/2018 của huyện Tây Trà về việc thẩm định Báo cáo đề xuất chủ trương đầu tư đối với các dự án khởi công mới có tổng mức đầu tư dưới 15 tỷ đồng của chương trình 30a năm 2019, thuộc Chương trình MTQG giảm nghèo bền vững</t>
  </si>
  <si>
    <t>Nghị quyết 03/2019/NQ-HĐND ngày 17/7/2019  của HĐND huyện Trà Bồng về dự kiến kế hoạch vốn đầu tư phát triển năm 2020; Quyết định 2417a/QĐ - UBND ngày 29/10/2019 của UBND huyện Trà Bồng về việc phê duyệt chủ trương đầu tư các dự án khởi công mới năm 2020 - Thuộc nguồn vốn phân cấp theo Quyết định số 55/2015/QD-UBND ngày 15/12/2015 của UBND tỉnh; Quyết định số 2262/QĐ - UBND ngày 11/10/2019 của UBND huyện Trà Bồng về việc giao kế hoạch vốn chuẩn bị đầu tư và nhiệm vụ thực hiện thủ tục đầu tư khởi công mới năm 2020</t>
  </si>
  <si>
    <t>- Đã có trong KHSDĐ 2018
(Quyết định số 719)
- Đăng kí bổ sung diện tích</t>
  </si>
  <si>
    <t>- Đã có trong KHSDĐ 2020
(Quyết định số 346)
- Đăng kí bổ sung diện tích</t>
  </si>
  <si>
    <t>- Đã có trong KHSDĐ 2019
(Quyết định số 359)
- Đăng kí bổ sung diện tích</t>
  </si>
  <si>
    <t>- Đã có trong KHSDĐ 2020
(Quyết định số 199)
- Đăng kí bổ sung diện tích</t>
  </si>
  <si>
    <t>- Đã có trong KHSDĐ 2019 
(Quyết định số 67)
- Đăng kí bổ sung diện tích</t>
  </si>
  <si>
    <t>Phụ biểu 02</t>
  </si>
  <si>
    <t>Phụ biểu 01</t>
  </si>
  <si>
    <t>Diện tích
QH (ha)</t>
  </si>
  <si>
    <t>Diện tích đất RPH (ha)</t>
  </si>
  <si>
    <t>Quyết định số 129/QĐ-UBND ngày 26/01/2018 của UBND huyện về việc giao kế hoạch vốn đầu tư từ nguồn thu để lại đầu tư nhưng chưa đưa vào cân đối; Quyết định số 838/QĐ-UBND ngày 26/04/2018 về việc phân bổ nguồn vượt thu tiền sử dụng đất và từ nguồn thu tiền bán đấu giá quyền sử dụng đất năm 2017 để thực hiện một số nhiệm vụ năm 2018</t>
  </si>
  <si>
    <t>DANH MỤC CÔNG TRÌNH, VỊ TRÍ ĐĂNG KÝ TỔ CHỨC ĐẤU GIÁ QUYỀN SỬ DỤNG ĐẤT TRÊN ĐỊA BÀN 
HUYỆN TRÀ BỒNG TRONG NĂM 2020</t>
  </si>
  <si>
    <t>HUYỆN TRÀ BỒNG TRONG NĂM 2021</t>
  </si>
  <si>
    <t>Quyết định 2382a/QĐ - UBND ngày 29/10/2019 của UBND huyện về phê duyệt chủ trương đầu tư; Nghị quyết 04/NQ-HĐND ngày 28/7/2020  của HĐND huyện Trà Bồng về việc dự kiến Kế hoạch vốn đầu tư công trung hạn giai đoạn 2021-2025</t>
  </si>
  <si>
    <t>Nghĩa địa nhân dân xã Trà Bình</t>
  </si>
  <si>
    <t>Xây dựng nhà văn hóa thôn Bình Đông</t>
  </si>
  <si>
    <t>Xây dựng nhà văn hóa thôn Bình Thanh</t>
  </si>
  <si>
    <t>Tờ BĐ số 35</t>
  </si>
  <si>
    <t>Tờ BĐ số 55, 56</t>
  </si>
  <si>
    <t>Xây dựng trung tâm văn hóa thể thao xã Trà Bình</t>
  </si>
  <si>
    <t>Đường nhà ông Thông đi Sình Nứa</t>
  </si>
  <si>
    <t>Xây dựng nhà bia tưởng niệm xã Trà Giang</t>
  </si>
  <si>
    <t>DANH MỤC CÔNG TRÌNH, DỰ ÁN PHẢI THU HỒI ĐẤT NĂM 2021 CỦA HUYỆN TRÀ BỒNG</t>
  </si>
  <si>
    <t>Quyết định số 440/QĐ-UBND ngày 22/5/2018 và Quyết định số 286/QĐ-UBND ngày 28/4/2020 của UBND tỉnh Quảng Ngãi về việc Quyết định điều chỉnh chủ trương đầu tư, Dự án Thủy điện Kà Tinh 
(điều chỉnh lần thứ nhất)</t>
  </si>
  <si>
    <t>- Đăng ký chuyển tiếp từ KHSDĐ 2017 sang KHSDĐ 2021
(Quyết định số 110)
- Đăng kí bổ sung diện tích</t>
  </si>
  <si>
    <t>Không bồi thường</t>
  </si>
  <si>
    <t>-Không bồi thường
- Đã có trong KHSDĐ 2020
(Quyết định số 346)
- Đăng kí bổ sung diện tích</t>
  </si>
  <si>
    <t>Tờ BĐ số 2 (1/5000)</t>
  </si>
  <si>
    <t>Tờ BĐ số 8 (1/5000)</t>
  </si>
  <si>
    <t>Tờ BĐ số 10, 11</t>
  </si>
  <si>
    <t>Quyết định số 693A/QĐ-UBND ngày 14/3/2016 của UBND huyện Trà Bồng về việc phê duyệt Báo cáo kinh tế kỹ thuật xây dựng công trình: Sân thể dục thể thao xã Trà Giang; Quyết định số 561/QĐ-UBND ngày 26/3/2018 của UBND huyện Trà Bồng về việc chuyển nguồn ngân sách và dự toán năm 2017 sang năm 2018 để tiếp tục thực hiện của UBND xã Trà Giang</t>
  </si>
  <si>
    <r>
      <t xml:space="preserve">Địa điểm
</t>
    </r>
    <r>
      <rPr>
        <i/>
        <sz val="11"/>
        <color theme="1"/>
        <rFont val="Times New Roman"/>
        <family val="1"/>
        <charset val="163"/>
      </rPr>
      <t xml:space="preserve"> (đến cấp xã)</t>
    </r>
  </si>
  <si>
    <t>Trà Sơn: tờ BĐ số 2,3,4, 6,7,12,13,14,24,25 (1/1000), tờ BĐ số 1, 2 (1/5000); Trà Lâm: tờ BĐ số 3; Trà Thủy: tờ BĐ số 80,81 (1/1000), 12 (1/5000); Trà Xuân: tờ BĐ số 13,14,17,19,26,27,28</t>
  </si>
  <si>
    <t xml:space="preserve">
540025.56, 1671719.48; 
; 541478.58, 1670166.11
</t>
  </si>
  <si>
    <r>
      <t xml:space="preserve">Diện tích đất LUA </t>
    </r>
    <r>
      <rPr>
        <b/>
        <i/>
        <sz val="11"/>
        <color theme="1"/>
        <rFont val="Times New Roman"/>
        <family val="1"/>
      </rPr>
      <t>(ha)</t>
    </r>
  </si>
  <si>
    <t>DANH MỤC CÔNG TRÌNH, DỰ ÁN CHUYỂN MỤC ĐÍCH SỬ DỤNG ĐẤT LÚA, 
ĐẤT RỪNG PHÒNG HỘ SANG ĐẤT PHI NÔNG NGHIỆP THỰC HIỆN TRONG NĂM 2021 HUYỆN TRÀ BỒNG</t>
  </si>
  <si>
    <t>- Không bồi thường
- Đã thực hiện nhưng chưa thu hồi đất</t>
  </si>
  <si>
    <t>Phụ biểu 03</t>
  </si>
  <si>
    <t xml:space="preserve">Thủy điện Trà Phong 
</t>
  </si>
  <si>
    <t xml:space="preserve">Thủy điện Kà Tinh (Hạng mục Đấu nối Thủy điện Kà tinh vào lưới điện quốc gia, phần đường dây 35KV đấu nối và mở rộng ngăn lộ 35KV tại trạm trung gian Trà Bồng) </t>
  </si>
  <si>
    <t>(7)=(8)+..+(12)</t>
  </si>
  <si>
    <t>Thủy điện Trà Phong</t>
  </si>
  <si>
    <t>Quyết định số 1297/QĐ-BTP ngày 16/8/2017 của Bộ Tư pháp về việc giao nhiệm vụ chủ trương đầu tư các dự án khởi công mới năm 2018; Thông báo số 427TCHADS-KHTC ngày 27/02/2019 của Tổng cục Thi hành án dân sự về việc thông báo kế hoạch vốn đầu tư XDCB năm 2019 dự án Trụ sở Chi cục THADS huyện Trà Bồng</t>
  </si>
  <si>
    <t>Nghị quyết 07/NQ-HĐND ngày 26/12/2018  của HĐND thị trấn về việc sử dụng nguồn kinh phí sự nghiệp năm 2019</t>
  </si>
  <si>
    <t>Nghị quyết 11/NQ-HĐND ngày 26/12/2017  của HĐND thị trấn về việc sử dụng nguồn kinh phí sự nghiệp năm 2018</t>
  </si>
  <si>
    <t>Thửa 151,152,153,155,186 tờ BĐ số 17</t>
  </si>
  <si>
    <t>Quyết định số 4422/QĐ-UBND ngày 30/12/2016 của UBND huyện Trà Bồng về việc phân bổ kinh phí để thực hiện cấp bách công trình Cấp thoát nước qua BCH Quân sự huyện Trà Bồng</t>
  </si>
  <si>
    <t>Nghị quyết 01/2019/NQ-HĐND ngày 06/5/2019 của HĐND huyện Trà Bồng</t>
  </si>
  <si>
    <t>Quyết định số 2910/QĐ-UBND ngày 06/10/2016 của UBND huyện Trà Bồng về việc phê duyệt chủ trương đầu tư công trình Trường mầm non xã Trà Giang</t>
  </si>
  <si>
    <t>Nghị quyết 03/2019/NQ-HĐND ngày 17/7/2019  của HĐND huyện Trà Bồng về dự kiến kế hoạch vốn đầu tư phát triển năm 2020</t>
  </si>
  <si>
    <t>Nghị quyết 03/2019/NQ-HĐND ngày 17/7/2019  của HĐND huyện Trà Bồng về dự kiến kế hoạch vốn đầu tư phát triển năm 2020; Quyết định số 1396/QĐ - UBND ngày 25/9/2019 của UBND tỉnh Quảng Ngãi về việc phê duyệt chủ trương đầu tư danh mục dự án nhóm C quy mô nhỏ khởi công mới năm 2020 thực hiện chương trình MTQG xây dựng nông thôn mới tỉnh Quảng Ngãi</t>
  </si>
  <si>
    <t>Quyết định số 156/QĐ-UBND ngày, 23/01/2018 của UBND tỉnh về việc phê duyệt chủ trương đầu tư các dự án khởi công mới nhóm C, năm 2018, đợt 2</t>
  </si>
  <si>
    <t>Quyết định số 2874c/QĐ-UBND ngày 30/09/2016 của UBND huyện Trà Bồng</t>
  </si>
  <si>
    <t>Quyết định số 3023/QĐ-UBND ngày 24/10/2016 của UBND huyện Trà Bồng</t>
  </si>
  <si>
    <t>Tờ BĐ số 03 (tỷ lệ 1/5000)</t>
  </si>
  <si>
    <t>Quyết định 3382/QĐ-UBND ngày 10/09/2018 của Chủ tịch UBND huyện Trà Bồng về việc giao Kế hoạch đầu tư phát triển và nhiệm vụ quản lý thực hiện dự án từ nguồn vốn đầu tư công năm 2019; Nghị quyết 03/2019/NQ-HĐND ngày 17/7/2019  của HĐND huyện Trà Bồng về dự kiến kế hoạch vốn đầu tư phát triển năm 2020</t>
  </si>
  <si>
    <t>Tờ BĐ số 2,6 TT. Trà Xuân; Tờ BĐ số 88 xã Trà Thủy</t>
  </si>
  <si>
    <t>Thửa 15, Tờ BĐ số 42</t>
  </si>
  <si>
    <t>Quyết định số 424/QĐ - UBND ngày 07/6/2019 của UBND tỉnh Quảng Ngãi về việc Quyết định chủ trương đầu tư Dự án đầu tư Cửa hàng bán lẻ xăng dầu Bình Phương</t>
  </si>
  <si>
    <t>Đường dây 500Kv Dốc Sỏi - Pleiku 2, đoạn qua địa bàn tỉnh Quảng Ngãi</t>
  </si>
  <si>
    <t>Tờ BĐ số 05 (tỷ lệ 1/5000) và tờ BĐ số 23 ( tỷ lệ 1/1000)</t>
  </si>
  <si>
    <t>Đã có thông báo thu hồi đất</t>
  </si>
  <si>
    <t>Đang triển khai thực hiện</t>
  </si>
  <si>
    <t>Chưa thực hiện</t>
  </si>
  <si>
    <t>(535889.1945;1684582.1027)
(536950.6392;1684128.5122)</t>
  </si>
  <si>
    <t xml:space="preserve">(545311.26;
1675842.45) </t>
  </si>
  <si>
    <t xml:space="preserve">(539466.56;
1672447.91) </t>
  </si>
  <si>
    <t xml:space="preserve">(539652.0002;
167445.2163)
</t>
  </si>
  <si>
    <t xml:space="preserve">(550777.8198;
1680668.7940)
</t>
  </si>
  <si>
    <t xml:space="preserve">(550015.92;
1680886.32) </t>
  </si>
  <si>
    <t xml:space="preserve">(544771.50;
1682243.86) </t>
  </si>
  <si>
    <t xml:space="preserve">(544940.2669;
1681393.6927)
</t>
  </si>
  <si>
    <t xml:space="preserve">(543734.94;
1680128.42) </t>
  </si>
  <si>
    <t xml:space="preserve">(537028.4890;
1688665.2635)
</t>
  </si>
  <si>
    <t xml:space="preserve">(548468.0000;
1674786.000)
</t>
  </si>
  <si>
    <t xml:space="preserve">Trường TH và THCS Trà Lâm (Trường PTDTBT TH và THCS Trà Lâm) </t>
  </si>
  <si>
    <t>TBĐ địa chính số 34,TBĐ đất lâm nghiệp số 06</t>
  </si>
  <si>
    <t xml:space="preserve">Quyết định số 1045a/QĐ-UBND ngày 30/12/2019 của UBND tỉnh Quảng Ngãi về việc điều chỉnh, bổ sung kế hoạch vốn đầu tư công trung hạn giai đoạn 2016-2020 thuộc Chương trình mục tiêu quốc gia Giảm nghèo bền vững tỉnh Quảng Ngãi </t>
  </si>
  <si>
    <t>TBĐ số 05</t>
  </si>
  <si>
    <t>Nâng cấp mở rộng tuyến đường từ UBND xã đi tổ 10 thôn Trà Quân (nối tiếp)</t>
  </si>
  <si>
    <t>539891.48;
1683487.07</t>
  </si>
  <si>
    <t>Quyết định số 1863a/QĐ-UBND ngày 25/12/2019 của UBND huyện Tây Trà về việc phê duyệt chủ trương đầu tư xây dựng</t>
  </si>
  <si>
    <t>548297.30;
1681108.39</t>
  </si>
  <si>
    <t>Quyết định số 1855/QĐ-UBND ngày 25/12/2019 của UBND huyện Tây Trà về việc phê duyệt chủ trương đầu tư xây dựng</t>
  </si>
  <si>
    <t>Công văn số 1921/UBND -KT ngày 31/12/2019 của UBND huyện Tây Trà về việc giao nhiệm vụ làm đại diện chủ đầu tư thực hiện các công trình, dự án khởi công mới năm 2020 Tiểu dự án 1  -Chương trình mục tiêu quốc gia giảm nghèo bền vững trên địa bàn huyện</t>
  </si>
  <si>
    <t>Điện sinh hoạt tổ 3 thôn Tre, Trà Thọ</t>
  </si>
  <si>
    <t>543331.00;
1673501.00</t>
  </si>
  <si>
    <t>Quyết định số 1854/QĐ-UBND ngày 24/12/2019 của UBND huyện Tây Trà về việc giao kế hoạch vốn đầu tư phát triển năm 2020</t>
  </si>
  <si>
    <t>Điện sinh hoạt tổ 6 thôn Vuông</t>
  </si>
  <si>
    <t>535849.00;1687637.00</t>
  </si>
  <si>
    <t>Điện sinh hoạt tổ 4 thôn Trà Niu</t>
  </si>
  <si>
    <t>537098.00;
1679181.00</t>
  </si>
  <si>
    <t>Trường tiểu học Trà Thọ</t>
  </si>
  <si>
    <t>539789.15;
1674446.11</t>
  </si>
  <si>
    <t>Quyết định số 1860/QĐ-UBND ngày 24/12/2019 của UBND huyện Tây Trà về việc giao dự toán thu ngân sách nhà nước trên địa bàn và chi ngân sách địa phương năm 2020</t>
  </si>
  <si>
    <t>Trường PTBTBT Tiểu học Trà Lãnh</t>
  </si>
  <si>
    <t>546117.46;1681865.05</t>
  </si>
  <si>
    <t>Quyết định số 1474a/QĐ-UBND ngày 27/11/2019 của UBND huyện Tây Trà về việc phân khai kinh phí cho các cơ quan, đơn vị thực hiện nhiệm vụ năm 2019</t>
  </si>
  <si>
    <t>Tuyến ngã 3 đường huyện đi Suối Dinh</t>
  </si>
  <si>
    <t>541864.98;1675856.42</t>
  </si>
  <si>
    <t>Quyết định số 593/QĐ-UBND ngày 05/8/2019 của UBND tỉnh Quảng Ngãi về việc điều chỉnh kế hoạch đầu tư công trung hạn giai đoạn 2016-2020 thuộc Chương trình mục tiêu quốc gia giảm nghèo bền vững</t>
  </si>
  <si>
    <t>543822.50;
1676798.7</t>
  </si>
  <si>
    <t>532703.22;
1681074.61</t>
  </si>
  <si>
    <t xml:space="preserve">(538296.96;
1681212.90)
</t>
  </si>
  <si>
    <t xml:space="preserve">(537587.0000;
1678344.0000)
</t>
  </si>
  <si>
    <t>Tờ BĐ số 1,2,3,4 xã Trà Lãnh (cũ); Tờ BĐ số 1,5,6,7 xã Trà Nham (cũ)</t>
  </si>
  <si>
    <t>ĐÁNH GIÁ KẾT QUẢ THỰC HIỆN KẾ HOẠCH SỬ DỤNG ĐẤT NĂM 2020</t>
  </si>
  <si>
    <t>Trà Sơn: tờ BĐ số 2,3,4,6,7,12,13,14,24,25 (1/1000), tờ BĐ số 1, 2 (1/5000); Trà Lâm: tờ BĐ số 3; Trà Thủy: tờ BĐ số 80,81 (1/1000), 12 (1/5000); Trà Xuân: tờ BĐ số 13,14,17,19,26,27,28</t>
  </si>
  <si>
    <t>X</t>
  </si>
  <si>
    <t>Lý do xin tiếp tục thực hiện trong năm 2021</t>
  </si>
  <si>
    <r>
      <t xml:space="preserve">Diện tích
QH </t>
    </r>
    <r>
      <rPr>
        <i/>
        <sz val="11"/>
        <color indexed="8"/>
        <rFont val="Times New Roman"/>
        <family val="1"/>
        <charset val="163"/>
      </rPr>
      <t>(ha</t>
    </r>
    <r>
      <rPr>
        <b/>
        <i/>
        <sz val="11"/>
        <color indexed="8"/>
        <rFont val="Times New Roman"/>
        <family val="1"/>
        <charset val="163"/>
      </rPr>
      <t>)</t>
    </r>
  </si>
  <si>
    <r>
      <t xml:space="preserve">Địa điểm
</t>
    </r>
    <r>
      <rPr>
        <i/>
        <sz val="11"/>
        <color indexed="8"/>
        <rFont val="Times New Roman"/>
        <family val="1"/>
        <charset val="163"/>
      </rPr>
      <t xml:space="preserve"> (đến cấp xã)</t>
    </r>
  </si>
  <si>
    <t>Kết quả thực hiện (dự kiến đến 31/12/2020)</t>
  </si>
  <si>
    <t>Đã có quyết định giao đất</t>
  </si>
  <si>
    <t>Đã có quyết định thu hồi đất của UBND huyện</t>
  </si>
  <si>
    <r>
      <t xml:space="preserve">Nghị quyết 03/2019/NQ-HĐND ngày 17/7/2019  của HĐND huyện Trà Bồng về dự kiến kế hoạch vốn đầu tư phát triển năm 2020; </t>
    </r>
    <r>
      <rPr>
        <sz val="11"/>
        <color indexed="8"/>
        <rFont val="Times New Roman"/>
        <family val="1"/>
      </rPr>
      <t>Quyết định 2417a/QĐ - UBND ngày 29/10/2019 của UBND huyện Trà Bồng về việc phê duyệt chủ trương đầu tư các dự án khởi công mới năm 2020 - Thuộc nguồn vốn phân cấp theo Quyết định số 55/2015/QD-UBND ngày 15/12/2015 của UBND tỉnh; Quyết định số 2262/QĐ - UBND ngày 11/10/2019 của UBND huyện Trà Bồng về việc giao kế hoạch vốn chuẩn bị đầu tư và nhiệm vụ thực hiện thủ tục đầu tư khởi công mới năm 2020</t>
    </r>
  </si>
  <si>
    <t>Chuyển tiếp</t>
  </si>
  <si>
    <t>Dự kiến hoàn thành</t>
  </si>
  <si>
    <r>
      <t xml:space="preserve">Nghị quyết 03/2019/NQ-HĐND ngày 17/7/2019  của HĐND huyện Trà Bồng về dự kiến kế hoạch vốn đầu tư phát triển năm 2020; </t>
    </r>
    <r>
      <rPr>
        <sz val="11"/>
        <color indexed="8"/>
        <rFont val="Times New Roman"/>
        <family val="1"/>
      </rPr>
      <t>Quyết định số 2262/QĐ - UBND ngày 11/10/2019 của UBND huyện Trà Bồng về việc giao kế hoạch vốn chuẩn bị đầu tư và nhiệm vụ thực hiện thủ tục đầu tư khởi công mới năm 2020</t>
    </r>
  </si>
  <si>
    <r>
      <t>Nghị quyết 03/2019/NQ-HĐND ngày 17/7/2019  của HĐND huyện Trà Bồng về dự kiến kế hoạch vốn đầu tư phát triển năm 2020;</t>
    </r>
    <r>
      <rPr>
        <sz val="11"/>
        <color indexed="8"/>
        <rFont val="Times New Roman"/>
        <family val="1"/>
      </rPr>
      <t xml:space="preserve"> Quyết định 2417a/QĐ - UBND ngày 29/10/2019 của UBND huyện Trà Bồng về việc phê duyệt chủ trương đầu tư các dự án khởi công mới năm 2020 - Thuộc nguồn vốn phân cấp theo Quyết định số 55/2015/QD-UBND ngày 15/12/2015 của UBND tỉnh; Quyết định số 2262/QĐ - UBND ngày 11/10/2019 của UBND huyện Trà Bồng về việc giao kế hoạch vốn chuẩn bị đầu tư và nhiệm vụ thực hiện thủ tục đầu tư khởi công mới năm 2020</t>
    </r>
  </si>
  <si>
    <r>
      <t xml:space="preserve">Nghị quyết 03/2019/NQ-HĐND ngày 17/7/2019 của HĐND huyện Trà Bồng về dự kiến kế hoạch vốn đầu tư phát triển năm 2020; </t>
    </r>
    <r>
      <rPr>
        <sz val="11"/>
        <color indexed="8"/>
        <rFont val="Times New Roman"/>
        <family val="1"/>
      </rPr>
      <t>Quyết định số 2262/QĐ - UBND ngày 11/10/2019 của UBND huyện Trà Bồng về việc giao kế hoạch vốn chuẩn bị đầu tư và nhiệm vụ thực hiện thủ tục đầu tư khởi công mới năm 2020</t>
    </r>
  </si>
  <si>
    <t>Quyết định số 2414/QĐ -TTg ngày 11/12/2013 của TTCP; Thông báo số 2338/TB-VPCP ngày 18/10/2016 của VPCP Thông báo kết luận của TTCP tại cuộc họp về tình hình thực hiện các dự án nguồn điện trong quy hoạch điện VII điều chỉnh và các giải pháp đảm bảo cung cấp điện cho Miền Nam; Công văn số 168/STNMT-QLĐĐ ngày 15/1/2020 của STNMT tỉnh Quảng Ngãi về việc ban hành Quyết định thu hồi đất của UBND xã Trà Bình để thực hiện công trình Đường dây 500Kv Dốc Sỏi - Pleiku 2, đoạn qua địa bàn tỉnh Quảng Ngãi, xã Trà Bình, huyện Trà Bồng.</t>
  </si>
  <si>
    <t>Đã hoàn thành</t>
  </si>
  <si>
    <t>Tổng (B)</t>
  </si>
  <si>
    <t xml:space="preserve">Tờ BĐ số 2,3 (1/5000) xã Trà Phong; tờ BĐ số 2 xã Trà Khê, tờ BĐ số 6 (689533), 9 (686533) xã Trà Thanh; tờ BĐ số 10 (1/5000) xã Trà Phong; tờ BĐ số 4,6 (1/5000) xã Trà Lãnh, tờ BĐ số 1, 4 (1/5000) xã Trà Thọ </t>
  </si>
  <si>
    <t xml:space="preserve">(534994.000;
1688393.000)
</t>
  </si>
  <si>
    <t>Biểu 01/CH</t>
  </si>
  <si>
    <t>CỦA HUYỆN TRÀ BỒNG</t>
  </si>
  <si>
    <t>TT</t>
  </si>
  <si>
    <t>Chỉ tiêu sử dụng đất</t>
  </si>
  <si>
    <t>Mã</t>
  </si>
  <si>
    <t xml:space="preserve">Tổng diện tích </t>
  </si>
  <si>
    <t>Diện tích phân theo đơn vị hành chính</t>
  </si>
  <si>
    <t>TT Trà Xuân</t>
  </si>
  <si>
    <t>Xã Trà Bình</t>
  </si>
  <si>
    <t>Xã Trà Bùi</t>
  </si>
  <si>
    <t xml:space="preserve"> Xã Trà Giang</t>
  </si>
  <si>
    <t>Xã Trà Hiệp</t>
  </si>
  <si>
    <t>Xã Trà Phú</t>
  </si>
  <si>
    <t xml:space="preserve"> Xã Trà Sơn</t>
  </si>
  <si>
    <t xml:space="preserve"> Xã Trà Tân</t>
  </si>
  <si>
    <t>Xã Trà Thủy</t>
  </si>
  <si>
    <t>Xã Sơn Trà</t>
  </si>
  <si>
    <t>Xã Hương Trà</t>
  </si>
  <si>
    <t>Xã Trà Xinh</t>
  </si>
  <si>
    <t>Xã Trà Tây</t>
  </si>
  <si>
    <t>(4)=(5)+….+ (14)</t>
  </si>
  <si>
    <t>(14)</t>
  </si>
  <si>
    <t>(15)</t>
  </si>
  <si>
    <t>(16)</t>
  </si>
  <si>
    <t>(17)</t>
  </si>
  <si>
    <t>(18)</t>
  </si>
  <si>
    <t>TỔNG DIỆN TÍCH TỰ NHIÊN</t>
  </si>
  <si>
    <t>Đất nông nghiệp</t>
  </si>
  <si>
    <t>NNP</t>
  </si>
  <si>
    <t xml:space="preserve">Đất trồng lúa </t>
  </si>
  <si>
    <t>LUA</t>
  </si>
  <si>
    <t>Trong đó: Đất chuyên trồng lúa nước</t>
  </si>
  <si>
    <t>Đất trồng cây hàng năm khác</t>
  </si>
  <si>
    <t>Đất trồng cây lâu năm</t>
  </si>
  <si>
    <t>Đất rừng phòng hộ</t>
  </si>
  <si>
    <t>Đất rừng đặc dụng</t>
  </si>
  <si>
    <t>RDD</t>
  </si>
  <si>
    <t>Đất rừng sản xuất</t>
  </si>
  <si>
    <t>Đất nuôi trồng thuỷ sản</t>
  </si>
  <si>
    <t>NTS</t>
  </si>
  <si>
    <t>Đất làm muối</t>
  </si>
  <si>
    <t>LMU</t>
  </si>
  <si>
    <t>NKH</t>
  </si>
  <si>
    <t>Đất phi nông nghiệp</t>
  </si>
  <si>
    <t>PNN</t>
  </si>
  <si>
    <t>Đất quốc phòng</t>
  </si>
  <si>
    <t>CQP</t>
  </si>
  <si>
    <t>Đất an ninh</t>
  </si>
  <si>
    <t>Đất khu công nghiệp</t>
  </si>
  <si>
    <t>SKK</t>
  </si>
  <si>
    <t>Đất khu chế xuất</t>
  </si>
  <si>
    <t>SKT</t>
  </si>
  <si>
    <t>Đất cụm công nghiệp</t>
  </si>
  <si>
    <t>SKN</t>
  </si>
  <si>
    <t xml:space="preserve">Đất thương mại, dịch vụ </t>
  </si>
  <si>
    <t>TMD</t>
  </si>
  <si>
    <t>Đất cơ sở sản xuất phi nông nghiệp</t>
  </si>
  <si>
    <t>Đất sử dụng cho hoạt động khoáng sản</t>
  </si>
  <si>
    <t>SKS</t>
  </si>
  <si>
    <t>Đất phát triển hạ tầng cấp quốc gia, cấp tỉnh, cấp huyện, cấp xã</t>
  </si>
  <si>
    <t>DHT</t>
  </si>
  <si>
    <t>Đất có di tích lịch sử - văn hóa</t>
  </si>
  <si>
    <t>DDT</t>
  </si>
  <si>
    <t>Đất di tích danh thắng</t>
  </si>
  <si>
    <t>DDL</t>
  </si>
  <si>
    <t>Đất bãi thải, xử lý chất thải</t>
  </si>
  <si>
    <t>DRA</t>
  </si>
  <si>
    <t>Đất xây dựng trụ sở cơ quan</t>
  </si>
  <si>
    <t>TSC</t>
  </si>
  <si>
    <t>Đất xây dựng trụ sở của tổ chức sự nghiệp</t>
  </si>
  <si>
    <t>DTS</t>
  </si>
  <si>
    <t>Đất xây dựng cơ sở ngoại giao</t>
  </si>
  <si>
    <t>DNG</t>
  </si>
  <si>
    <t>Đất cơ sở tôn giáo</t>
  </si>
  <si>
    <t>TON</t>
  </si>
  <si>
    <t>Đất làm nghĩa trang, nghĩa địa, nhà tang lễ, nht</t>
  </si>
  <si>
    <t>Đất sản xuất vật liệu xây dựng, làm đồ gốm</t>
  </si>
  <si>
    <t>SKX</t>
  </si>
  <si>
    <t>Đất sinh hoạt cộng đồng</t>
  </si>
  <si>
    <t>Đất khu vui chơi giải trí công cộng</t>
  </si>
  <si>
    <t>DKV</t>
  </si>
  <si>
    <t>Đất cơ sở tín ngưỡng</t>
  </si>
  <si>
    <t>TIN</t>
  </si>
  <si>
    <t>Đất sông ngòi, kênh, rạch, suối</t>
  </si>
  <si>
    <t>Đất có mặt nước chuyên dùng</t>
  </si>
  <si>
    <t>MNC</t>
  </si>
  <si>
    <t>Đất phi nông nghiệp khác</t>
  </si>
  <si>
    <t>PNK</t>
  </si>
  <si>
    <t>Đất chưa sử dụng</t>
  </si>
  <si>
    <t>CSD</t>
  </si>
  <si>
    <t>Đất khu công nghệ cao</t>
  </si>
  <si>
    <t>KCN</t>
  </si>
  <si>
    <t>Đất khu kinh tế</t>
  </si>
  <si>
    <t>KKT</t>
  </si>
  <si>
    <t>Đất đô thị</t>
  </si>
  <si>
    <t>KDT</t>
  </si>
  <si>
    <t>HIỆN TRẠNG SỬ DỤNG ĐẤT NĂM 2019</t>
  </si>
  <si>
    <t>199</t>
  </si>
  <si>
    <t>CHUYỂN TIẾP</t>
  </si>
  <si>
    <t>Đầu tư xây dựng KDC Ngõ Đồn thị trấn Trà Xuân (0,33ODT)</t>
  </si>
  <si>
    <t>Đầu tư xây dựng khu dân cư Đồi Sim, thị trấn Trà Xuân (0,45ODT)</t>
  </si>
  <si>
    <t>Xây dựng Khu dân cư Trà Phú, thôn Phú Tài, xã Trà Phú (từ nhà ông Bình đến nhà ông Vinh thuộc xứ đồng Đá Bàn) (0,3 ONT)</t>
  </si>
  <si>
    <t>(19)</t>
  </si>
  <si>
    <t>Nhà văn hóa thôn 3</t>
  </si>
  <si>
    <t>Nhà văn hóa thôn 6</t>
  </si>
  <si>
    <t>Thửa 37, 38 tờ bản đồ số 81</t>
  </si>
  <si>
    <t>Thửa 230, tờ BĐ số 14 (1/5000)</t>
  </si>
  <si>
    <t xml:space="preserve">Nâng cấp mở rộng chợ Trà Bình </t>
  </si>
  <si>
    <t xml:space="preserve">Nghĩa trang nhân dân xã </t>
  </si>
  <si>
    <t xml:space="preserve">Xây mới nhà văn hóa thôn Phú Tài </t>
  </si>
  <si>
    <t xml:space="preserve">Nhà văn hóa thôn Trà Hoa </t>
  </si>
  <si>
    <t xml:space="preserve">Đường BT Nhà ông Nghệ đi Trạm Y tế </t>
  </si>
  <si>
    <t xml:space="preserve">Nhà văn hóa thôn Sơn Bàn </t>
  </si>
  <si>
    <t xml:space="preserve">Đường BTXM từ nhà ông Tuấn đến nhà ông Trường thôn Trung 2 </t>
  </si>
  <si>
    <t>Tuyến đường tổ 10 đi Ruộng Liên</t>
  </si>
  <si>
    <t>Nhà bia tưởng niệm liệt sỹ xã Trà Hiệp</t>
  </si>
  <si>
    <t>Thủy điện Kà Tinh</t>
  </si>
  <si>
    <t>Đường TL 622 đi Thạch Bích</t>
  </si>
  <si>
    <t>Trường TH và THCS Trà Hiệp (Xây dựng 02 phòng học điểm trường thôn Cả)</t>
  </si>
  <si>
    <t>Nhà văn hóa xã Trà Hiệp</t>
  </si>
  <si>
    <t xml:space="preserve">Đường QL 24C đi thôn 1, xã Trà Thủy </t>
  </si>
  <si>
    <t>Xây dựng chi cục thuế huyện Trà Bồng</t>
  </si>
  <si>
    <t>Nối tiếp đường BTXM Trà Ngon-Trà Tân</t>
  </si>
  <si>
    <t>Nâng cấp mở rộng đường Thôn Niên - Trường Biện</t>
  </si>
  <si>
    <t>Đường giao thông nông thôn đi Bình Đông-Bình Tân</t>
  </si>
  <si>
    <t>Cầu Suối Nang 3</t>
  </si>
  <si>
    <t>Nút Ti Gôn đường nội vùng phía Nam</t>
  </si>
  <si>
    <t>Tờ BĐ số 3</t>
  </si>
  <si>
    <t>Thửa 15, tờ BĐ số 13</t>
  </si>
  <si>
    <t>Tờ BĐ số 32</t>
  </si>
  <si>
    <t>Tờ BĐ số 4</t>
  </si>
  <si>
    <t xml:space="preserve">Trà Thủy </t>
  </si>
  <si>
    <t>Tờ BĐ số 68 Trà Thủy, tờ BĐ số 14 Trà Sơn, mảnh BĐĐC 689548, 686545</t>
  </si>
  <si>
    <t>Tờ BĐ số 29, 39</t>
  </si>
  <si>
    <t>540757,30 ;1687942,69</t>
  </si>
  <si>
    <t>Thửa số 6, tờ BĐ số 23</t>
  </si>
  <si>
    <t>(555305,45;1688429,69)
(555258,72;1689707,26)</t>
  </si>
  <si>
    <t>Tờ BĐ số 18</t>
  </si>
  <si>
    <t>(561001,99; 1679688,29)
(561015,04;1679499,47)</t>
  </si>
  <si>
    <t>Tờ BĐ số 14
(1/5000)</t>
  </si>
  <si>
    <t>Tờ BĐ số 38,46,39,47</t>
  </si>
  <si>
    <t xml:space="preserve">Trà Lâm </t>
  </si>
  <si>
    <t>Đất trồng lúa</t>
  </si>
  <si>
    <t>Đất nuôi trồng thủy sản</t>
  </si>
  <si>
    <t>Đất danh lam thắng cảnh</t>
  </si>
  <si>
    <t>Đất khu vui chơi, giải trí công cộng</t>
  </si>
  <si>
    <t>Đất sông, ngòi, kênh, rạch, suối</t>
  </si>
  <si>
    <t>Đất đô thị*</t>
  </si>
  <si>
    <t>Tờ BĐ số 3 và 4, xã Trà Phong</t>
  </si>
  <si>
    <t>Quyết định số 660/QĐ-UBND ngày 06/8/2019  của Chủ tịch UBND huyện Tây Trà (cũ) về việc phê duyệt báo cáo KTKT</t>
  </si>
  <si>
    <t>Nâng cấp mở rộng tuyến đường Trà Na - Trà Reo - Trà Bung, xã Trà Phong (giai đoạn 2)</t>
  </si>
  <si>
    <t>Đường Eo Chim - Trà Nham - dốc Bình Minh</t>
  </si>
  <si>
    <t>Đơn vị tính: ha</t>
  </si>
  <si>
    <t>1.1</t>
  </si>
  <si>
    <t>1.2</t>
  </si>
  <si>
    <t>1.3</t>
  </si>
  <si>
    <t>1.4</t>
  </si>
  <si>
    <t>1.5</t>
  </si>
  <si>
    <t>1.6</t>
  </si>
  <si>
    <t>1.7</t>
  </si>
  <si>
    <t>2.1</t>
  </si>
  <si>
    <t>2.2</t>
  </si>
  <si>
    <t>2.3</t>
  </si>
  <si>
    <t>2.4</t>
  </si>
  <si>
    <t>2.5</t>
  </si>
  <si>
    <t>2.6</t>
  </si>
  <si>
    <t>2.7</t>
  </si>
  <si>
    <t>2.8</t>
  </si>
  <si>
    <t>2.9</t>
  </si>
  <si>
    <t>2.11</t>
  </si>
  <si>
    <t>2.12</t>
  </si>
  <si>
    <t>2.13</t>
  </si>
  <si>
    <t>2.14</t>
  </si>
  <si>
    <t>2.15</t>
  </si>
  <si>
    <t>2.16</t>
  </si>
  <si>
    <t>2.17</t>
  </si>
  <si>
    <t>2.18</t>
  </si>
  <si>
    <t>2.19</t>
  </si>
  <si>
    <t>2.21</t>
  </si>
  <si>
    <t>2.22</t>
  </si>
  <si>
    <t>2.23</t>
  </si>
  <si>
    <t>(4)=(5)+…+ (14)</t>
  </si>
  <si>
    <t>1.8</t>
  </si>
  <si>
    <t>1.9</t>
  </si>
  <si>
    <t>2.24</t>
  </si>
  <si>
    <t>2.25</t>
  </si>
  <si>
    <t>2.26</t>
  </si>
  <si>
    <r>
      <t xml:space="preserve">Diện tích
QH </t>
    </r>
    <r>
      <rPr>
        <i/>
        <sz val="10"/>
        <color indexed="8"/>
        <rFont val="Times New Roman"/>
        <family val="1"/>
        <charset val="163"/>
      </rPr>
      <t>(ha</t>
    </r>
    <r>
      <rPr>
        <b/>
        <i/>
        <sz val="10"/>
        <color indexed="8"/>
        <rFont val="Times New Roman"/>
        <family val="1"/>
        <charset val="163"/>
      </rPr>
      <t>)</t>
    </r>
  </si>
  <si>
    <r>
      <t xml:space="preserve">Địa điểm
</t>
    </r>
    <r>
      <rPr>
        <i/>
        <sz val="10"/>
        <color indexed="8"/>
        <rFont val="Times New Roman"/>
        <family val="1"/>
        <charset val="163"/>
      </rPr>
      <t xml:space="preserve"> (đến cấp xã)</t>
    </r>
  </si>
  <si>
    <r>
      <t xml:space="preserve">Nghị quyết 03/2019/NQ-HĐND ngày 17/7/2019  của HĐND huyện Trà Bồng về dự kiến kế hoạch vốn đầu tư phát triển năm 2020; </t>
    </r>
    <r>
      <rPr>
        <sz val="10"/>
        <color indexed="8"/>
        <rFont val="Times New Roman"/>
        <family val="1"/>
      </rPr>
      <t>Quyết định 2417a/QĐ - UBND ngày 29/10/2019 của UBND huyện Trà Bồng về việc phê duyệt chủ trương đầu tư các dự án khởi công mới năm 2020 - Thuộc nguồn vốn phân cấp theo Quyết định số 55/2015/QD-UBND ngày 15/12/2015 của UBND tỉnh; Quyết định số 2262/QĐ - UBND ngày 11/10/2019 của UBND huyện Trà Bồng về việc giao kế hoạch vốn chuẩn bị đầu tư và nhiệm vụ thực hiện thủ tục đầu tư khởi công mới năm 2020</t>
    </r>
  </si>
  <si>
    <r>
      <t xml:space="preserve">Nghị quyết 03/2019/NQ-HĐND ngày 17/7/2019  của HĐND huyện Trà Bồng về dự kiến kế hoạch vốn đầu tư phát triển năm 2020; </t>
    </r>
    <r>
      <rPr>
        <sz val="10"/>
        <color indexed="8"/>
        <rFont val="Times New Roman"/>
        <family val="1"/>
      </rPr>
      <t>Quyết định số 2262/QĐ - UBND ngày 11/10/2019 của UBND huyện Trà Bồng về việc giao kế hoạch vốn chuẩn bị đầu tư và nhiệm vụ thực hiện thủ tục đầu tư khởi công mới năm 2020</t>
    </r>
  </si>
  <si>
    <r>
      <t xml:space="preserve">Nghị quyết 03/2019/NQ-HĐND ngày 17/7/2019 của HĐND huyện Trà Bồng về dự kiến kế hoạch vốn đầu tư phát triển năm 2020; </t>
    </r>
    <r>
      <rPr>
        <sz val="10"/>
        <color indexed="8"/>
        <rFont val="Times New Roman"/>
        <family val="1"/>
      </rPr>
      <t>Quyết định số 2262/QĐ - UBND ngày 11/10/2019 của UBND huyện Trà Bồng về việc giao kế hoạch vốn chuẩn bị đầu tư và nhiệm vụ thực hiện thủ tục đầu tư khởi công mới năm 2020</t>
    </r>
  </si>
  <si>
    <t>2016 kéo dài</t>
  </si>
  <si>
    <t>2017 kéo dài</t>
  </si>
  <si>
    <t>tổng 20,67 nhưng đã thu hồi 30/5/2018 6,31ha</t>
  </si>
  <si>
    <t>Trà Xinh</t>
  </si>
  <si>
    <t>Biểu 02/CH</t>
  </si>
  <si>
    <t>Đất làm nghĩa trang, nghĩa địa, nhà tang lễ, nhà hỏa táng</t>
  </si>
  <si>
    <t>Đất khu công nghệ cao*</t>
  </si>
  <si>
    <t>Đất khu kinh tế*</t>
  </si>
  <si>
    <t>Ghi chú: *Không tổng hợp khi tính tổng diện tích tự nhiên</t>
  </si>
  <si>
    <t>KẾ HOẠCH SỬ DỤNG ĐẤT NĂM 2021 CỦA HUYỆN TRÀ BỒNG</t>
  </si>
  <si>
    <t>KẾT QUẢ THỰC HIỆN KẾ HOẠCH SỬ DỤNG ĐẤT NĂM 2020 HUYỆN TRÀ BỒNG</t>
  </si>
  <si>
    <t>Kết quả thực hiện (tạm tính đến 31/12/2020)</t>
  </si>
  <si>
    <t xml:space="preserve">Kế hoạch được duyệt UBND (ha) </t>
  </si>
  <si>
    <t>So sánh</t>
  </si>
  <si>
    <t>Tăng (+), Giảm (-)</t>
  </si>
  <si>
    <t>Tỷ lệ %</t>
  </si>
  <si>
    <t>(6) = (5) -(4)</t>
  </si>
  <si>
    <t>(7)= (5)/(4)*100</t>
  </si>
  <si>
    <t>Thửa 17, tờ BĐ số 42</t>
  </si>
  <si>
    <t>Thửa 10, tờ BĐ số 7
 (dự án 245)</t>
  </si>
  <si>
    <t>HUYỆN TRÀ BỒNG</t>
  </si>
  <si>
    <t>Thửa 91, tờ BĐ số 54</t>
  </si>
  <si>
    <t>Biểu 06/CH</t>
  </si>
  <si>
    <t>KẾ HOẠCH SỬ DỤNG ĐẤT NĂM 2020 CỦA HUYỆN TRÀ BỒNG</t>
  </si>
  <si>
    <t>TỔNG</t>
  </si>
  <si>
    <t>KH20</t>
  </si>
  <si>
    <t>XONG20</t>
  </si>
  <si>
    <t>Vướng thủ tục hiến đất nên UBND xã chưa thể làm hồ sơ để trình thu hồi đất, giao đất</t>
  </si>
  <si>
    <t>KHSDĐ 2016</t>
  </si>
  <si>
    <t>UBND tỉnh đã giao đất đợt 1 với diện tích 6,31 ha, phần còn lại chưa giao đất là 14,36 ha. Nhưng do điều chỉnh bổ sung một số hạng mục công trình nên UBND tỉnh điều chỉnh thời gian thực hiện theo Quyết định số 1209/QĐ-UBND ngày 14/8/2020 của Chủ tịch UBND tỉnh về việc điều chỉnh thời gian thực hiện Dự án đầu tư xây dựng công trình Đường Trà Bùi - Núi Cà Đam, huyện Trà Bồng</t>
  </si>
  <si>
    <t>KHSDĐ 2017</t>
  </si>
  <si>
    <t>Đang vướng mắc về công tác GPMB đối với một phần diện tích đất ở của hộ gia đình cá nhân. UBND xã đang xử lý để giải quyết</t>
  </si>
  <si>
    <t>Do điều chỉnh bổ sung một số hạng mục công trình nên UBND tỉnh điều chỉnh thời gian thực hiện theo Quyết định số 49/QĐ-UBND ngày 09/1/2020 của Chủ tịch UBND tỉnh về việc phê duyệt điều chỉnh thời gian thực hiện Dự án đầu tư xây dựng công trình Tuyến đường số 2 trung tâm huyện lỵ Tây Trà</t>
  </si>
  <si>
    <t>Do điều chỉnh một số hạng mục công trình theo Quyết định số 676/QĐ-UBND ngày 16/5/2019 của UBND tỉnh Quảng Ngãi về việc phê duyệt chủ trương điều chỉnh, bổ sung một số hạng mục thuộc dự án Đường Eo Chim - Trà Nham - Dốc Bình Minh nên Ban quản lý đang tiếp tục thực hiện công tác GPMB</t>
  </si>
  <si>
    <t>KHSDĐ 2018</t>
  </si>
  <si>
    <t>21new</t>
  </si>
  <si>
    <t>ct</t>
  </si>
  <si>
    <t>new</t>
  </si>
  <si>
    <t>kéo dài</t>
  </si>
  <si>
    <t xml:space="preserve">
540025.56, 1671719.48; 
541478.58, 1670166.11
</t>
  </si>
  <si>
    <t xml:space="preserve">DANH MỤC CÔNG TRÌNH, DỰ ÁN THU HỒI ĐẤT NĂM 2017, 2018, 2019, 2020 CỦA HUYỆN TRÀ BỒNG 
ĐĂNG KÝ BỔ SUNG DIỆN TÍCH </t>
  </si>
  <si>
    <t>Năm đăng ký KHSDĐ</t>
  </si>
  <si>
    <t xml:space="preserve">Tổng quy hoạch </t>
  </si>
  <si>
    <t>Tờ BĐ số 1,2,3,4 xã Trà Lãnh (cũ); 
Tờ BĐ số 1,5,6,7 xã Trà Nham (cũ)</t>
  </si>
  <si>
    <t xml:space="preserve">KHSDĐ 2017 </t>
  </si>
  <si>
    <t>Phù hợp với quy hoạch sử dụng đất đến năm 2020</t>
  </si>
  <si>
    <t>KHSDĐ 2019</t>
  </si>
  <si>
    <t xml:space="preserve">KHSDĐ 2019 
</t>
  </si>
  <si>
    <t>KHSDĐ 2020</t>
  </si>
  <si>
    <t>Trạm Y tế xã Trà Sơn</t>
  </si>
  <si>
    <t>Nâng cấp, mở rộng tuyến đường từ UBND Xã đi tổ 10, thôn Trà Ong</t>
  </si>
  <si>
    <t xml:space="preserve">KHSDĐ 2020
</t>
  </si>
  <si>
    <t>Tờ BĐ số 3 và 4</t>
  </si>
  <si>
    <t>Thửa 11, tờ BĐ số 13</t>
  </si>
  <si>
    <t>Trung tâm GDNN-GDTX huyện (huyện Tây Trà cũ)</t>
  </si>
  <si>
    <t>Tờ BĐ số 13
 (dự án 245)</t>
  </si>
  <si>
    <t>Biểu 07/CH</t>
  </si>
  <si>
    <t xml:space="preserve">Đơn vị tính: ha </t>
  </si>
  <si>
    <t>Tổng diện tích</t>
  </si>
  <si>
    <t>(4) = (5)+…+(14)</t>
  </si>
  <si>
    <t>Đất nông nghiệp chuyển sang phi nông nghiệp</t>
  </si>
  <si>
    <t>NNP/PNN</t>
  </si>
  <si>
    <t>LUA/PNN</t>
  </si>
  <si>
    <t>LUC/PNN</t>
  </si>
  <si>
    <t>HNK/PNN</t>
  </si>
  <si>
    <t>CLN/PNN</t>
  </si>
  <si>
    <t>RPH/PNN</t>
  </si>
  <si>
    <t>RDD/PNN</t>
  </si>
  <si>
    <t>RSX/PNN</t>
  </si>
  <si>
    <t>NTS/PNN</t>
  </si>
  <si>
    <t>LMU/PNN</t>
  </si>
  <si>
    <t>NKH/PNN</t>
  </si>
  <si>
    <t>Chuyển đổi cơ cấu sử dụng đất trong nội bộ đất nông nghiệp</t>
  </si>
  <si>
    <t>Trong đó:</t>
  </si>
  <si>
    <t>Đất trồng lúa chuyển sang đất trồng cây lâu năm</t>
  </si>
  <si>
    <t>LUA/CLN</t>
  </si>
  <si>
    <t>Đất trồng lúa chuyển sang đất trồng rừng</t>
  </si>
  <si>
    <t>LUA/LNP</t>
  </si>
  <si>
    <t>Đất trồng lúa chuyển sang đất nuôi trồng thủy sản</t>
  </si>
  <si>
    <t>LUA/NTS</t>
  </si>
  <si>
    <t>Đất trồng lúa chuyển sang đất làm muối</t>
  </si>
  <si>
    <t>LUA/LMU</t>
  </si>
  <si>
    <t>Đất trồng cây hàng năm khác chuyển sang đất nuôi trồng thủy sản</t>
  </si>
  <si>
    <t>HNK/NTS</t>
  </si>
  <si>
    <t>Đất trồng cây hàng năm khác chuyển sang đất làm muối</t>
  </si>
  <si>
    <t>HNK/LMU</t>
  </si>
  <si>
    <t>Đất rừng phòng hộ chuyển sang đất nông nghiệp không phải là rừng</t>
  </si>
  <si>
    <t>RPH/NKR(a)</t>
  </si>
  <si>
    <t>Đất rừng đặc dụng chuyển sang đất nông nghiệp không phải là rừng</t>
  </si>
  <si>
    <t>RDD/NKR(a)</t>
  </si>
  <si>
    <t>Đất rừng sản xuất chuyển sang đất nông nghiệp không phải là rừng</t>
  </si>
  <si>
    <t>RSX/NKR(a)</t>
  </si>
  <si>
    <t>Đất phi nông nghiệp không phải là đất ở chuyển sang đất ở</t>
  </si>
  <si>
    <t>PKO/OCT</t>
  </si>
  <si>
    <t>KẾ HOẠCH CHUYỂN MỤC ĐÍCH SỬ DỤNG ĐẤT NĂM 2021 CỦA HUYỆN TRÀ BỒNG</t>
  </si>
  <si>
    <t>Biểu 08/CH</t>
  </si>
  <si>
    <t>(4) = (5)+...+(14)</t>
  </si>
  <si>
    <t>Đất thương mại, dịch vụ</t>
  </si>
  <si>
    <t>2.10</t>
  </si>
  <si>
    <t>2.20</t>
  </si>
  <si>
    <t>Biểu 09/CH</t>
  </si>
  <si>
    <t>Cộng 
giảm</t>
  </si>
  <si>
    <t>Cộng tăng</t>
  </si>
  <si>
    <t>(20)</t>
  </si>
  <si>
    <t>(4) = (5)+..+(14)</t>
  </si>
  <si>
    <t>new-bổ sung dt</t>
  </si>
  <si>
    <t>Đăng ký bổ sung</t>
  </si>
  <si>
    <t>Kế hoạch được duyệt</t>
  </si>
  <si>
    <r>
      <t xml:space="preserve">     </t>
    </r>
    <r>
      <rPr>
        <b/>
        <i/>
        <sz val="11"/>
        <color theme="1"/>
        <rFont val="Times New Roman"/>
        <family val="1"/>
      </rPr>
      <t xml:space="preserve">    Biểu 13/CH </t>
    </r>
    <r>
      <rPr>
        <b/>
        <sz val="11"/>
        <color theme="1"/>
        <rFont val="Times New Roman"/>
        <family val="1"/>
      </rPr>
      <t xml:space="preserve">                                                                                                CHU CHUYỂN ĐẤT ĐAI TRONG KẾ HOẠCH SỬ DỤNG ĐẤT NĂM 2021 HUYỆN TRÀ BỒNG</t>
    </r>
  </si>
  <si>
    <t>Diện tích đầu
  năm 2021</t>
  </si>
  <si>
    <t>Diện tích cuối năm 2021</t>
  </si>
  <si>
    <t>HTRANG 19</t>
  </si>
  <si>
    <t>XONG 20</t>
  </si>
  <si>
    <t>Thửa đất đấu giá (phía Nam bưu điện xã)</t>
  </si>
  <si>
    <t>Thửa 59, tờ BĐ số 59</t>
  </si>
  <si>
    <t>XONG 2020</t>
  </si>
  <si>
    <t>KH 2021</t>
  </si>
  <si>
    <t>ct-bổ sung dt</t>
  </si>
  <si>
    <t>kh17</t>
  </si>
  <si>
    <t>kh19</t>
  </si>
  <si>
    <t>BẢNG CHI TIẾT DỰ KIẾN CÁC KHOẢN THU - CHI TRONG KẾ HOẠCH SỬ DỤNG ĐẤT 2020</t>
  </si>
  <si>
    <t>Chi cho bồi thường đất rừng sản xuất</t>
  </si>
  <si>
    <t>Đơn giá (1000đ/ha)</t>
  </si>
  <si>
    <t>Thành tiền (1000đ/ha)</t>
  </si>
  <si>
    <t>Dự kiến các khoản chi</t>
  </si>
  <si>
    <t>Thị trấn</t>
  </si>
  <si>
    <t>Miền núi</t>
  </si>
  <si>
    <t>Chi cho bồi thường đất ở tại nông thôn</t>
  </si>
  <si>
    <t>Chi hỗ trợ cho thu hồi đất nông nghiệp</t>
  </si>
  <si>
    <t>Gấp 3 lần giá đất thu hồi</t>
  </si>
  <si>
    <r>
      <t>Đơn giá (1000đ/m</t>
    </r>
    <r>
      <rPr>
        <b/>
        <vertAlign val="superscript"/>
        <sz val="10"/>
        <color theme="1"/>
        <rFont val="Times New Roman"/>
        <family val="1"/>
        <charset val="163"/>
      </rPr>
      <t>2</t>
    </r>
    <r>
      <rPr>
        <b/>
        <sz val="10"/>
        <color theme="1"/>
        <rFont val="Times New Roman"/>
        <family val="1"/>
      </rPr>
      <t>)</t>
    </r>
  </si>
  <si>
    <t>Hạng mục</t>
  </si>
  <si>
    <t>Dự kiến các nguồn thu</t>
  </si>
  <si>
    <t>Thu từ tổ chức kinh tế được Nhà nước giao đất có thu tiền sử dụng đất</t>
  </si>
  <si>
    <r>
      <t>Đơn giá (1000đ/m</t>
    </r>
    <r>
      <rPr>
        <b/>
        <vertAlign val="superscript"/>
        <sz val="12"/>
        <color theme="1"/>
        <rFont val="Times New Roman"/>
        <family val="1"/>
      </rPr>
      <t>2</t>
    </r>
    <r>
      <rPr>
        <b/>
        <sz val="12"/>
        <color theme="1"/>
        <rFont val="Times New Roman"/>
        <family val="1"/>
      </rPr>
      <t>)</t>
    </r>
  </si>
  <si>
    <t>Biểu 10/CH</t>
  </si>
  <si>
    <t>Diện tích quy hoạch (ha)</t>
  </si>
  <si>
    <t>Địa điểm (đến cấp xã)</t>
  </si>
  <si>
    <t>Công trình, dự án được phân bổ từ quy hoạch sử dụng đất cấp tỉnh</t>
  </si>
  <si>
    <t>Công trình, dự án mục đích quốc phòng, an ninh</t>
  </si>
  <si>
    <t>Công trình, dự án để phát triển kinh tế -xã hội và lợi ích quốc gia, công cộng</t>
  </si>
  <si>
    <t>Công trình, dự án cấp huyện</t>
  </si>
  <si>
    <t>Công trình, dự án do Hội đồng nhân dân cấp tỉnh chấp thuận mà phải thu hồi đất</t>
  </si>
  <si>
    <t>2019 chuyển sang</t>
  </si>
  <si>
    <t>2018 chuyển sang</t>
  </si>
  <si>
    <t>Tổng (A)</t>
  </si>
  <si>
    <t>Khu vực cần chuyển mục đích sử dụng đất để thực hiện việc nhận chuyển nhượng, thuê quyền sử dụng đất, 
nhận góp vốn bằng quyền sử dụng đất</t>
  </si>
  <si>
    <t xml:space="preserve"> Thửa 21,22,34, Tờ BĐ số 82</t>
  </si>
  <si>
    <t>TỔNG (A+B)</t>
  </si>
  <si>
    <t>DANH MỤC CÔNG TRÌNH, DỰ ÁN THỰC HIỆN TRONG NĂM 2021</t>
  </si>
  <si>
    <t>Sơn Trà, Hương Trà, Trà Phong</t>
  </si>
  <si>
    <t>2020 chuyển sang</t>
  </si>
  <si>
    <t xml:space="preserve">Trà Thủy, Trà Lâm, Trà Sơn </t>
  </si>
  <si>
    <t>Trà Tây, Sơn Trà, Trà Xinh, Trà Phong</t>
  </si>
  <si>
    <t>2017 chuyển sang</t>
  </si>
  <si>
    <t>2016 chuyển sang</t>
  </si>
  <si>
    <t>Tờ BĐ số 38, 39</t>
  </si>
  <si>
    <t>Tờ BĐ số 4, 5 (1/5000)</t>
  </si>
  <si>
    <t>Tình hình giao đất</t>
  </si>
  <si>
    <t>Đã thu hồi</t>
  </si>
  <si>
    <t>Chưa thu hồi</t>
  </si>
  <si>
    <t>Đã giao</t>
  </si>
  <si>
    <t xml:space="preserve">Chưa giao </t>
  </si>
  <si>
    <t>555305,45;
1688429,69</t>
  </si>
  <si>
    <t>556150.57; 1675939.47
550706.32; 1676048.83</t>
  </si>
  <si>
    <t>543734.94; 1680128.42</t>
  </si>
  <si>
    <t>544771.50; 1682243.86</t>
  </si>
  <si>
    <t>550015.92; 1680886.32</t>
  </si>
  <si>
    <t>545311.26; 1675842.45</t>
  </si>
  <si>
    <t>539466.56; 1672447.91</t>
  </si>
  <si>
    <t>(539688.73; 1677948.68)
(539617.69; 1677900.61)</t>
  </si>
  <si>
    <t>(539538.30; 1683534.89)
(540594.70; 1683567.65)</t>
  </si>
  <si>
    <t>532703.22; 1681074.61</t>
  </si>
  <si>
    <t>(533168.28; 1681032.72) (532901.94; 1681094.18)</t>
  </si>
  <si>
    <t>Tờ 
bản đồ</t>
  </si>
  <si>
    <t>Số
 thửa</t>
  </si>
  <si>
    <t>Loại 
đất</t>
  </si>
  <si>
    <t>Diện tích 
dự kiến CMĐ
(m2)</t>
  </si>
  <si>
    <t>BHK</t>
  </si>
  <si>
    <t>ODT+BHK</t>
  </si>
  <si>
    <t>ONT+CLN</t>
  </si>
  <si>
    <t>ONT+BHK</t>
  </si>
  <si>
    <t>LNK</t>
  </si>
  <si>
    <t>CMD</t>
  </si>
  <si>
    <t>Chi cục thuế huyện Trà Bồng</t>
  </si>
  <si>
    <t>Tờ bản đồ số 18</t>
  </si>
  <si>
    <t>QĐ số 1800/QĐ-BTC ngày 14/11/2020 của Bộ Tài chính về việc bổ sung Kế hoạch đầu tư công trung hạn vốn ngân sách trung ương giai đoạn 2013-2020 và năm 2020</t>
  </si>
  <si>
    <t>- Đã có trong KHSDĐ 2019
(Quyết định số 359 ngày 17/5/2019; Quyết định số 19/QĐ-UBND ngày 09/01/2019 và Quyết định số 490/QĐ-UBND ngày 17/8/2020 UBND tỉnh Quảng Ngãi về việc Quyết định điều chỉnh chủ trương đầu tư (điều chỉnh lần thứ 1) - Dự án Thủy điện Trà Phong)
- Đăng kí bổ sung diện tích</t>
  </si>
  <si>
    <t xml:space="preserve">DANH MỤC CÔNG TRÌNH, DỰ ÁN XIN TIẾP TỤC THỰC HIỆN TRONG NĂM 2021 HUYỆN TRÀ BỒNG
</t>
  </si>
  <si>
    <t>HIỆN TRẠNG SỬ DỤNG ĐẤT NĂM 2020 CỦA HUYỆN TRÀ BỒNG</t>
  </si>
  <si>
    <t>Loại đất sản xuất kinh doanh phi nông nghiệp</t>
  </si>
  <si>
    <r>
      <t>Vị trí thuộc đất nông lâm trường được UBND tỉnh thu hồi giao về địa phương quản lý (đất vườn ươm có diện tích 13.456m</t>
    </r>
    <r>
      <rPr>
        <vertAlign val="superscript"/>
        <sz val="11"/>
        <color theme="1"/>
        <rFont val="Times New Roman"/>
        <family val="1"/>
        <charset val="163"/>
      </rPr>
      <t>2</t>
    </r>
    <r>
      <rPr>
        <sz val="11"/>
        <color theme="1"/>
        <rFont val="Times New Roman"/>
        <family val="1"/>
        <charset val="163"/>
      </rPr>
      <t>, đưa vào đấu giá quyền sử dụng đất 6.400m</t>
    </r>
    <r>
      <rPr>
        <vertAlign val="superscript"/>
        <sz val="11"/>
        <color theme="1"/>
        <rFont val="Times New Roman"/>
        <family val="1"/>
        <charset val="163"/>
      </rPr>
      <t>2</t>
    </r>
    <r>
      <rPr>
        <sz val="11"/>
        <color theme="1"/>
        <rFont val="Times New Roman"/>
        <family val="1"/>
        <charset val="163"/>
      </rPr>
      <t>, còn lại giao cho Trung tâm dịch vụ nông nghiệp huyện quản lý sử dụng)</t>
    </r>
  </si>
  <si>
    <t>keo dai - bổ sung dt 4.6</t>
  </si>
  <si>
    <t>ct-bổ sung dt 1.41</t>
  </si>
  <si>
    <t>ct-bổ sung dt 1.32</t>
  </si>
  <si>
    <t>ct-bổ sung dt0.02</t>
  </si>
  <si>
    <t>ct-bổ sung dt0.04</t>
  </si>
  <si>
    <t>ct-bổ sung dt0.05</t>
  </si>
  <si>
    <t>ct-bổ sung dt0.9</t>
  </si>
  <si>
    <t>ct-bổ sung dt0.41</t>
  </si>
  <si>
    <t>ct-bổ sung dt0.01</t>
  </si>
  <si>
    <t>ct-bổ sung dt1.2</t>
  </si>
  <si>
    <t>ct-bổ sung dt1.13</t>
  </si>
  <si>
    <t xml:space="preserve">ct </t>
  </si>
  <si>
    <t>ct-new</t>
  </si>
  <si>
    <t>ct-1</t>
  </si>
  <si>
    <t>540757.30; 1687942.69</t>
  </si>
  <si>
    <t>555305.45; 1688429.69</t>
  </si>
  <si>
    <t xml:space="preserve"> Trạm Đội thuế xã Trà Xuân - Trà Sơn (thị trấn Trà Xuân)</t>
  </si>
  <si>
    <t>Thửa 151, tờ BĐ số 29</t>
  </si>
  <si>
    <t>Thửa đất đấu giá (ruộng Sáu, thôn Phú Long)</t>
  </si>
  <si>
    <r>
      <t>Địa điểm</t>
    </r>
    <r>
      <rPr>
        <b/>
        <sz val="11"/>
        <color indexed="8"/>
        <rFont val="Times New Roman"/>
        <family val="1"/>
        <charset val="163"/>
      </rPr>
      <t xml:space="preserve"> 
</t>
    </r>
    <r>
      <rPr>
        <b/>
        <i/>
        <sz val="11"/>
        <color indexed="8"/>
        <rFont val="Times New Roman"/>
        <family val="1"/>
        <charset val="163"/>
      </rPr>
      <t>(đến cấp xã)</t>
    </r>
  </si>
  <si>
    <r>
      <t>Diện tích QH</t>
    </r>
    <r>
      <rPr>
        <b/>
        <sz val="11"/>
        <color indexed="8"/>
        <rFont val="Times New Roman"/>
        <family val="1"/>
        <charset val="163"/>
      </rPr>
      <t xml:space="preserve"> 
</t>
    </r>
    <r>
      <rPr>
        <b/>
        <i/>
        <sz val="11"/>
        <color indexed="8"/>
        <rFont val="Times New Roman"/>
        <family val="1"/>
        <charset val="163"/>
      </rPr>
      <t>(ha)</t>
    </r>
  </si>
  <si>
    <t>Phụ biểu 08</t>
  </si>
  <si>
    <t>Phụ biểu 09</t>
  </si>
  <si>
    <t xml:space="preserve">Ghi chú </t>
  </si>
  <si>
    <t>I. TT. TRÀ XUÂN</t>
  </si>
  <si>
    <t>II. TRÀ SƠN</t>
  </si>
  <si>
    <t>III. TRÀ PHÚ</t>
  </si>
  <si>
    <t>IV. TRÀ BÙI</t>
  </si>
  <si>
    <t>V. TRÀ BÌNH</t>
  </si>
  <si>
    <t>VI. TRÀ GIANG</t>
  </si>
  <si>
    <t>6 (1/5000)</t>
  </si>
  <si>
    <t>VII. TRÀ THỦY</t>
  </si>
  <si>
    <t>12  (1/5000)</t>
  </si>
  <si>
    <t>14  (1/5000)</t>
  </si>
  <si>
    <t>ONT+LNK</t>
  </si>
  <si>
    <t>VIII. TRÀ HIỆP</t>
  </si>
  <si>
    <t>IX. TRÀ TÂN</t>
  </si>
  <si>
    <t>TOÀN HUYỆN</t>
  </si>
  <si>
    <t>Chi cho bồi thường đất rừng phòng hộ</t>
  </si>
  <si>
    <t>Chi cho thu hồi đất trồng lúa, đất trồng cây hàng năm khác</t>
  </si>
  <si>
    <t>Chi cho thu hồi đất trồng cây lâu năm</t>
  </si>
  <si>
    <t>Thành tiền = diện tích *giá đất- tiền được miễn giảm, khấu trừ</t>
  </si>
  <si>
    <t>Thu từ chuyển mục đích sử dụng đất của hộ gia đình cá nhân</t>
  </si>
  <si>
    <t>Thu từ chuyển mục đích sử dụng đất để thực hiện việc thuê quyền sử dụng đất, nhận góp vốn bằng quyền sử dụng đất</t>
  </si>
  <si>
    <t>Thành tiền = diện tích * 50% giá đất ở tại vị trí thuê* 0,5%* thời gian thuê (49 năm)</t>
  </si>
  <si>
    <r>
      <t xml:space="preserve">Diện tích
QH </t>
    </r>
    <r>
      <rPr>
        <i/>
        <sz val="10"/>
        <color theme="1"/>
        <rFont val="Times New Roman"/>
        <family val="1"/>
        <charset val="163"/>
      </rPr>
      <t>(ha</t>
    </r>
    <r>
      <rPr>
        <b/>
        <i/>
        <sz val="10"/>
        <color theme="1"/>
        <rFont val="Times New Roman"/>
        <family val="1"/>
        <charset val="163"/>
      </rPr>
      <t>)</t>
    </r>
  </si>
  <si>
    <r>
      <t xml:space="preserve">Địa điểm
</t>
    </r>
    <r>
      <rPr>
        <i/>
        <sz val="10"/>
        <color theme="1"/>
        <rFont val="Times New Roman"/>
        <family val="1"/>
        <charset val="163"/>
      </rPr>
      <t xml:space="preserve"> (đến cấp xã)</t>
    </r>
  </si>
  <si>
    <t>Tổng (triệu đồng)</t>
  </si>
  <si>
    <t>Ngân sách tỉnh</t>
  </si>
  <si>
    <t>Ngân sách huyện</t>
  </si>
  <si>
    <t>(7)=(8)+(9)+...(12)</t>
  </si>
  <si>
    <t>Theo quy hoạch, kế hoạch được cấp có thẩm quyền phê duyệt</t>
  </si>
  <si>
    <t>Phụ biểu 10</t>
  </si>
  <si>
    <r>
      <t xml:space="preserve">Diện tích </t>
    </r>
    <r>
      <rPr>
        <b/>
        <i/>
        <sz val="11"/>
        <color theme="1"/>
        <rFont val="Times New Roman"/>
        <family val="1"/>
        <charset val="163"/>
      </rPr>
      <t>(ha)</t>
    </r>
  </si>
  <si>
    <t>DANH SÁCH CÁC THỬA ĐẤT ĐĂNG KÝ CHUYỂN MỤC ĐÍCH TỪ CÁC LOẠI ĐẤT KHÁC SANG ĐẤT Ở TRONG NĂM 2021 CỦA HỘ GIA ĐÌNH, CÁ NHÂN TRÊN ĐỊA BÀN HUYỆN TRÀ BỒNG</t>
  </si>
  <si>
    <t>Chuyển mục đích sử dụng đất hộ gia đình, cá nhân trên địa bàn huyện Trà Bồng</t>
  </si>
  <si>
    <t>Tờ bản đồ số 04, 05, 06, 07, 09, 13, 1516, 17, 18, 19, 21, 22, 23, 27, 28, 29, 31 và 32</t>
  </si>
  <si>
    <t>Tờ bản đồ số 04, 05, 12, 26, 31 và 32</t>
  </si>
  <si>
    <t>Tờ bản đồ số 18, 19, 2427, 30,31, 33, 34 và 35</t>
  </si>
  <si>
    <t>Tờ bản đồ số 01, 07, 10, 14, 15  và 37</t>
  </si>
  <si>
    <t>Tờ bản đồ số 29, 30, 31, 34, 35, 36, 37, 38, 39, 40, 41, 42,46  và 47</t>
  </si>
  <si>
    <t>Tờ bản đồ số 04, 08, 10, 12 (tỷ lệ 1/1000) và tờ 06 ( tỷ lệ 1/5000)</t>
  </si>
  <si>
    <t>Tờ bản đồ số 70,84, 86, 90, 91 (tỷ lệ 1/1000) và tờ 12, 14 ( tỷ lệ 1/5000)</t>
  </si>
  <si>
    <t>Tờ bản đồ số15, 23 và 26</t>
  </si>
  <si>
    <t>Tờ bản đồ số 54, 57, 58, 59 và 60</t>
  </si>
  <si>
    <t xml:space="preserve">DANH MỤC CÔNG TRÌNH, DỰ ÁN KHÔNG THUỘC QUY ĐỊNH TẠI KHOẢN 3, ĐIỀU 62 LUẬT ĐẤT ĐAI 2013 </t>
  </si>
  <si>
    <t>Phụ biểu 05</t>
  </si>
  <si>
    <t>Chu chuyển 2020-2021</t>
  </si>
  <si>
    <t>nhớ hide luc in</t>
  </si>
  <si>
    <t>KẾ HOẠCH THU HỒI ĐẤT NĂM 2021 CỦA HUYỆN TRÀ BỒNG</t>
  </si>
  <si>
    <t>KẾ HOẠCH ĐƯA ĐẤT CHƯA SỬ DỤNG VÀO SỬ DỤNG NĂM 2021 CỦA HUYỆN TRÀ BỒNG</t>
  </si>
  <si>
    <t>DANH MỤC CÔNG TRÌNH, DỰ ÁN KHÔNG THỰC HIỆN ĐỀ NGHỊ LOẠI BỎ</t>
  </si>
  <si>
    <r>
      <t xml:space="preserve">Diện tích
QH </t>
    </r>
    <r>
      <rPr>
        <i/>
        <sz val="10"/>
        <color theme="1"/>
        <rFont val="Times New Roman"/>
        <family val="1"/>
      </rPr>
      <t>(ha</t>
    </r>
    <r>
      <rPr>
        <b/>
        <i/>
        <sz val="10"/>
        <color theme="1"/>
        <rFont val="Times New Roman"/>
        <family val="1"/>
      </rPr>
      <t>)</t>
    </r>
  </si>
  <si>
    <t>A. Công trình, dự án thuộc kế hoạch sử dụng đất năm 2017 (Quyết định số 110/QĐ-UBND ngày 25/01/2017 của UBND tỉnh Quảng Ngãi)</t>
  </si>
  <si>
    <t>Vùng trồng cây cao su</t>
  </si>
  <si>
    <t>Xã Trà Khê (nay là xã Sơn Trà)</t>
  </si>
  <si>
    <t>Tờ BĐ số 2, 3, 6, 7</t>
  </si>
  <si>
    <t>Công văn số 512/UBND- KTNL ngày 14/5/2013 của UBND huyện Tây Trà về việc thỏa thuận dự án trồng thử nghiệm 200 ha cao su trên địa bàn huyện; Công văn số 253/STNMT-QLĐĐ ngày 12/10/2015 của UBND tỉnh Quảng Ngãi về việc liên quan đến dự án trồng thử nghiệm</t>
  </si>
  <si>
    <t>Không thực hiện</t>
  </si>
  <si>
    <t>Vùng trồng rừng sản xuất</t>
  </si>
  <si>
    <t>Tờ BĐ số 4, 6</t>
  </si>
  <si>
    <t>Công văn số 613/UBND- KTNL ngày 15/4/2016 của UBND huyện Tây Trà về việc chủ trương cho thuê đất để trồng rừng sản xuất</t>
  </si>
  <si>
    <t>Tổng A</t>
  </si>
  <si>
    <t>B. Công trình, dự án thuộc kế hoạch sử dụng đất năm 2018 (Quyết định số 731/QĐ-UBND ngày 24/8/2018 của UBND tỉnh Quảng Ngãi)</t>
  </si>
  <si>
    <t>Nước sinh hoạt tổ 3 thôn Tre</t>
  </si>
  <si>
    <t>Xã Trà Thọ (nay là xã Trà Tây)</t>
  </si>
  <si>
    <t>(543919.48,1673917.87);
(543658.87,1672953.43)</t>
  </si>
  <si>
    <t xml:space="preserve">Quyết định số 273/QĐ-UBND ngày 21/4/2017 của UBND huyện Tây Trà về việc giao kế hoạch vốn đầu tư công giai đoạn 2016-2020 và năm 2017 để thực hiện chương trình mục tiêu quốc gia giảm nghèo bền vững trên địa bàn huyện </t>
  </si>
  <si>
    <t>Sửa chữa, nâng cấp, mở rộng Hệ thống cấp nước sinh hoạt Trung tâm huyện lỵ Tây Trà</t>
  </si>
  <si>
    <t>(536527.41,1676998.80);
(539859.72,1678795.90)</t>
  </si>
  <si>
    <t>Quyết định số 617/QĐ-UBND ngày 30/6/2017 của UBND huyện Tây Trà về việc giao kế hoạch vốn đầu tư phát triển được ngân sách tỉnh phân bổ để thực hiện chương trình nước sạch và vệ sinh môi trường nông thôn năm 2017 thuộc chương trình mục tiêu quốc gia xây dựng nông thôn mới</t>
  </si>
  <si>
    <t>San ủi mặt bằng nhà làm việc Liên đoàn lao động huyện</t>
  </si>
  <si>
    <t>Thửa 83, tờ BĐ số 11</t>
  </si>
  <si>
    <t>Quyết định số 783/QĐ-UBND ngày 27/7/2017 của UBND huyện Tây Trà về việc điều chỉnh, bổ sung danh mục và giao kế hoạch vốn đầu tư công giai đoạn 2016-2020</t>
  </si>
  <si>
    <t>Đường dốc Chè đi tổ 1, tổ 2 thôn Trà Cương</t>
  </si>
  <si>
    <t>Xã Trà Nham (nay là xã Hương Trà)</t>
  </si>
  <si>
    <t>(548809.24,1679445.33);
(549530.18,1680012.71)</t>
  </si>
  <si>
    <t>Quyết định số 212/QĐ-UBND ngày 03/4/2018 của UBND huyện Tây Trà về việc giao kế hoạch vốn để thực hiện chương trình mục tiêu quốc gia xây dựng nông thôn mới 2018</t>
  </si>
  <si>
    <t>Hợp tác xã nông nghiệp Lam Điền Trà Trung thuê đất trồng cây nông nghiệp</t>
  </si>
  <si>
    <t>Xã Trà Trung (nay là xã Trà Tây)</t>
  </si>
  <si>
    <t>Tờ BĐ số 5 (1/5000)</t>
  </si>
  <si>
    <t xml:space="preserve">Thông báo kết luận số 299-TN/HU ngày 25/5/2018 của Ban thường vụ Huyện ủy Tây Trà về việc thống nhất chủ trương đầu tư vùng nguyên liệu cây sả Java của Hợp tác xã nông nghiệp Lam Điền - Trà Trung; </t>
  </si>
  <si>
    <t>Tổng B</t>
  </si>
  <si>
    <t>TỔNG A+B</t>
  </si>
  <si>
    <t>Phụ biểu 07</t>
  </si>
  <si>
    <r>
      <t>Diện tích 
thửa đất 
(m</t>
    </r>
    <r>
      <rPr>
        <b/>
        <vertAlign val="superscript"/>
        <sz val="11"/>
        <color theme="1"/>
        <rFont val="Times New Roman"/>
        <family val="1"/>
      </rPr>
      <t>2</t>
    </r>
    <r>
      <rPr>
        <b/>
        <sz val="11"/>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</si>
</sst>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6" formatCode="&quot;$&quot;#,##0_);[Red]\(&quot;$&quot;#,##0\)"/>
    <numFmt numFmtId="41" formatCode="_(* #,##0_);_(* \(#,##0\);_(* &quot;-&quot;_);_(@_)"/>
    <numFmt numFmtId="44" formatCode="_(&quot;$&quot;* #,##0.00_);_(&quot;$&quot;* \(#,##0.00\);_(&quot;$&quot;* &quot;-&quot;??_);_(@_)"/>
    <numFmt numFmtId="43" formatCode="_(* #,##0.00_);_(* \(#,##0.00\);_(* &quot;-&quot;??_);_(@_)"/>
    <numFmt numFmtId="164" formatCode="_-* #,##0.00\ _₫_-;\-* #,##0.00\ _₫_-;_-* &quot;-&quot;??\ _₫_-;_-@_-"/>
    <numFmt numFmtId="165" formatCode="0.000"/>
    <numFmt numFmtId="166" formatCode="_-* #,##0\ _₫_-;\-* #,##0\ _₫_-;_-* &quot;-&quot;??\ _₫_-;_-@_-"/>
    <numFmt numFmtId="167" formatCode="_-* #,##0_-;\-* #,##0_-;_-* &quot;-&quot;_-;_-@_-"/>
    <numFmt numFmtId="168" formatCode="_-* #,##0.00_-;\-* #,##0.00_-;_-* &quot;-&quot;??_-;_-@_-"/>
    <numFmt numFmtId="169" formatCode="#,##0\ &quot;$&quot;_);\(#,##0\ &quot;$&quot;\)"/>
    <numFmt numFmtId="170" formatCode="#,##0\ &quot;$&quot;_);[Red]\(#,##0\ &quot;$&quot;\)"/>
    <numFmt numFmtId="171" formatCode="#,##0;[Red]#,##0"/>
    <numFmt numFmtId="172" formatCode="_ &quot;\&quot;* #,##0.00_ ;_ &quot;\&quot;* &quot;\&quot;&quot;\&quot;&quot;\&quot;&quot;\&quot;&quot;\&quot;&quot;\&quot;&quot;\&quot;&quot;\&quot;&quot;\&quot;\-#,##0.00_ ;_ &quot;\&quot;* &quot;-&quot;??_ ;_ @_ "/>
    <numFmt numFmtId="173" formatCode="&quot;$&quot;###,0&quot;.&quot;00_);[Red]\(&quot;$&quot;###,0&quot;.&quot;00\)"/>
    <numFmt numFmtId="174" formatCode="_-&quot;$&quot;* #,##0_-;\-&quot;$&quot;* #,##0_-;_-&quot;$&quot;* &quot;-&quot;_-;_-@_-"/>
    <numFmt numFmtId="175" formatCode="_-&quot;$&quot;* #,##0.00_-;\-&quot;$&quot;* #,##0.00_-;_-&quot;$&quot;* &quot;-&quot;??_-;_-@_-"/>
    <numFmt numFmtId="176" formatCode="00.000"/>
    <numFmt numFmtId="177" formatCode="&quot;￥&quot;#,##0;&quot;￥&quot;\-#,##0"/>
    <numFmt numFmtId="178" formatCode="#,##0\ &quot;DM&quot;;\-#,##0\ &quot;DM&quot;"/>
    <numFmt numFmtId="179" formatCode="0.000%"/>
    <numFmt numFmtId="180" formatCode="0.0000;[Red]0.0000"/>
    <numFmt numFmtId="181" formatCode="_(* #,##0_);_(* \(#,##0\);_(* &quot;-&quot;??_);_(@_)"/>
    <numFmt numFmtId="182" formatCode="#,##0.0"/>
    <numFmt numFmtId="183" formatCode="0.0"/>
    <numFmt numFmtId="184" formatCode="0_);\(0\)"/>
    <numFmt numFmtId="185" formatCode="0.00000_);\(0.00000\)"/>
    <numFmt numFmtId="186" formatCode="#,##0.000"/>
    <numFmt numFmtId="187" formatCode="0.0_ ;\-0.0\ "/>
  </numFmts>
  <fonts count="144">
    <font>
      <sz val="11"/>
      <color theme="1"/>
      <name val="Calibri"/>
      <family val="2"/>
      <scheme val="minor"/>
    </font>
    <font>
      <sz val="11"/>
      <color theme="1"/>
      <name val="Calibri"/>
      <family val="2"/>
      <charset val="163"/>
      <scheme val="minor"/>
    </font>
    <font>
      <sz val="11"/>
      <color theme="1"/>
      <name val="Calibri"/>
      <family val="2"/>
      <charset val="163"/>
      <scheme val="minor"/>
    </font>
    <font>
      <b/>
      <i/>
      <sz val="11"/>
      <color theme="1"/>
      <name val="Times New Roman"/>
      <family val="1"/>
    </font>
    <font>
      <sz val="11"/>
      <color theme="1"/>
      <name val="Calibri"/>
      <family val="2"/>
      <scheme val="minor"/>
    </font>
    <font>
      <sz val="14"/>
      <name val=".VnTime"/>
      <family val="2"/>
    </font>
    <font>
      <sz val="11"/>
      <color theme="1"/>
      <name val="Calibri"/>
      <family val="2"/>
      <charset val="163"/>
      <scheme val="minor"/>
    </font>
    <font>
      <sz val="12"/>
      <name val=".VnArial"/>
      <family val="2"/>
    </font>
    <font>
      <sz val="11"/>
      <color theme="1"/>
      <name val="Times New Roman"/>
      <family val="1"/>
    </font>
    <font>
      <sz val="12"/>
      <name val="Times New Roman"/>
      <family val="1"/>
    </font>
    <font>
      <sz val="11"/>
      <color indexed="8"/>
      <name val="Calibri"/>
      <family val="2"/>
      <charset val="163"/>
    </font>
    <font>
      <b/>
      <sz val="11"/>
      <color theme="1"/>
      <name val="Times New Roman"/>
      <family val="1"/>
    </font>
    <font>
      <i/>
      <sz val="11"/>
      <color theme="1"/>
      <name val="Times New Roman"/>
      <family val="1"/>
    </font>
    <font>
      <sz val="10"/>
      <name val="Arial"/>
      <family val="2"/>
    </font>
    <font>
      <sz val="12"/>
      <name val=".VnTime"/>
      <family val="2"/>
    </font>
    <font>
      <sz val="10"/>
      <name val="?? ??"/>
      <family val="1"/>
      <charset val="136"/>
    </font>
    <font>
      <sz val="14"/>
      <name val="??"/>
      <family val="3"/>
      <charset val="129"/>
    </font>
    <font>
      <sz val="12"/>
      <name val="????"/>
      <charset val="136"/>
    </font>
    <font>
      <sz val="12"/>
      <name val="???"/>
      <family val="3"/>
    </font>
    <font>
      <sz val="12"/>
      <name val="Courier"/>
      <family val="3"/>
    </font>
    <font>
      <sz val="12"/>
      <name val="¹UAAA¼"/>
      <family val="3"/>
      <charset val="129"/>
    </font>
    <font>
      <sz val="12"/>
      <name val="VNI-Times"/>
    </font>
    <font>
      <sz val="11"/>
      <name val="VNbook-Antiqua"/>
      <family val="2"/>
    </font>
    <font>
      <b/>
      <sz val="12"/>
      <name val="Arial"/>
      <family val="2"/>
    </font>
    <font>
      <b/>
      <sz val="18"/>
      <name val="Arial"/>
      <family val="2"/>
    </font>
    <font>
      <sz val="10"/>
      <name val="MS Sans Serif"/>
      <family val="2"/>
    </font>
    <font>
      <sz val="12"/>
      <name val="Arial"/>
      <family val="2"/>
    </font>
    <font>
      <sz val="10"/>
      <name val=".VnTime"/>
      <family val="2"/>
    </font>
    <font>
      <sz val="14"/>
      <name val="뼻뮝"/>
      <family val="3"/>
    </font>
    <font>
      <sz val="12"/>
      <name val="바탕체"/>
      <family val="3"/>
    </font>
    <font>
      <sz val="12"/>
      <name val="뼻뮝"/>
      <family val="3"/>
    </font>
    <font>
      <sz val="11"/>
      <name val="돋움"/>
      <family val="3"/>
    </font>
    <font>
      <sz val="10"/>
      <name val="굴림체"/>
      <family val="3"/>
    </font>
    <font>
      <sz val="12"/>
      <name val="新細明體"/>
      <charset val="136"/>
    </font>
    <font>
      <sz val="10"/>
      <name val="Arial"/>
      <family val="2"/>
      <charset val="163"/>
    </font>
    <font>
      <sz val="11"/>
      <color indexed="8"/>
      <name val="Times New Roman"/>
      <family val="1"/>
    </font>
    <font>
      <i/>
      <sz val="9"/>
      <color theme="1"/>
      <name val="Times New Roman"/>
      <family val="1"/>
    </font>
    <font>
      <sz val="9"/>
      <color theme="1"/>
      <name val="Times New Roman"/>
      <family val="1"/>
    </font>
    <font>
      <b/>
      <i/>
      <sz val="12"/>
      <color theme="1"/>
      <name val="Times New Roman"/>
      <family val="1"/>
    </font>
    <font>
      <sz val="12"/>
      <color theme="1"/>
      <name val="Times New Roman"/>
      <family val="1"/>
    </font>
    <font>
      <i/>
      <sz val="12"/>
      <color theme="1"/>
      <name val="Times New Roman"/>
      <family val="1"/>
    </font>
    <font>
      <b/>
      <i/>
      <sz val="11"/>
      <name val="Times New Roman"/>
      <family val="1"/>
    </font>
    <font>
      <sz val="11"/>
      <name val="Times New Roman"/>
      <family val="1"/>
    </font>
    <font>
      <b/>
      <sz val="11"/>
      <name val="Times New Roman"/>
      <family val="1"/>
    </font>
    <font>
      <i/>
      <sz val="10"/>
      <name val="Times New Roman"/>
      <family val="1"/>
    </font>
    <font>
      <i/>
      <sz val="11"/>
      <name val="Times New Roman"/>
      <family val="1"/>
    </font>
    <font>
      <sz val="11"/>
      <color indexed="8"/>
      <name val="Arial"/>
      <family val="2"/>
      <charset val="163"/>
    </font>
    <font>
      <sz val="11"/>
      <color indexed="8"/>
      <name val="Arial"/>
      <family val="2"/>
    </font>
    <font>
      <b/>
      <sz val="10"/>
      <color theme="1"/>
      <name val="Times New Roman"/>
      <family val="1"/>
    </font>
    <font>
      <i/>
      <sz val="10"/>
      <color theme="1"/>
      <name val="Times New Roman"/>
      <family val="1"/>
    </font>
    <font>
      <b/>
      <i/>
      <sz val="10"/>
      <color theme="1"/>
      <name val="Times New Roman"/>
      <family val="1"/>
    </font>
    <font>
      <sz val="10"/>
      <color theme="1"/>
      <name val="Times New Roman"/>
      <family val="1"/>
      <charset val="163"/>
    </font>
    <font>
      <sz val="10"/>
      <color theme="1"/>
      <name val="Times New Roman"/>
      <family val="1"/>
    </font>
    <font>
      <sz val="10"/>
      <name val="Times New Roman"/>
      <family val="1"/>
    </font>
    <font>
      <sz val="11"/>
      <color indexed="8"/>
      <name val="Calibri"/>
      <family val="2"/>
    </font>
    <font>
      <sz val="10"/>
      <color indexed="8"/>
      <name val="Times New Roman"/>
      <family val="1"/>
      <charset val="163"/>
    </font>
    <font>
      <sz val="11"/>
      <color rgb="FFFF0000"/>
      <name val="Times New Roman"/>
      <family val="1"/>
    </font>
    <font>
      <b/>
      <sz val="11"/>
      <color indexed="8"/>
      <name val="Times New Roman"/>
      <family val="1"/>
    </font>
    <font>
      <b/>
      <sz val="9"/>
      <name val="Times New Roman"/>
      <family val="1"/>
    </font>
    <font>
      <sz val="14"/>
      <name val="Times New Roman"/>
      <family val="1"/>
    </font>
    <font>
      <sz val="12"/>
      <name val="VNbook-Antiqua"/>
    </font>
    <font>
      <sz val="11"/>
      <name val="Times New Roman"/>
      <family val="1"/>
      <charset val="163"/>
    </font>
    <font>
      <b/>
      <i/>
      <sz val="12"/>
      <color theme="1"/>
      <name val="Times New Roman"/>
      <family val="1"/>
      <charset val="163"/>
    </font>
    <font>
      <sz val="11"/>
      <color theme="1"/>
      <name val="Times New Roman"/>
      <family val="1"/>
      <charset val="163"/>
    </font>
    <font>
      <sz val="11"/>
      <color indexed="8"/>
      <name val="Times New Roman"/>
      <family val="1"/>
      <charset val="163"/>
    </font>
    <font>
      <i/>
      <sz val="11"/>
      <color theme="1"/>
      <name val="Times New Roman"/>
      <family val="1"/>
      <charset val="163"/>
    </font>
    <font>
      <i/>
      <sz val="9"/>
      <name val="Times New Roman"/>
      <family val="1"/>
    </font>
    <font>
      <b/>
      <sz val="11"/>
      <color theme="1"/>
      <name val="Times New Roman"/>
      <family val="1"/>
      <charset val="163"/>
    </font>
    <font>
      <sz val="9"/>
      <color theme="1"/>
      <name val="Calibri"/>
      <family val="2"/>
      <scheme val="minor"/>
    </font>
    <font>
      <b/>
      <sz val="13"/>
      <name val="Times New Roman"/>
      <family val="1"/>
    </font>
    <font>
      <i/>
      <sz val="13"/>
      <name val="Times New Roman"/>
      <family val="1"/>
    </font>
    <font>
      <b/>
      <sz val="13"/>
      <color theme="1"/>
      <name val="Times New Roman"/>
      <family val="1"/>
    </font>
    <font>
      <b/>
      <sz val="13"/>
      <color indexed="8"/>
      <name val="Times New Roman"/>
      <family val="1"/>
    </font>
    <font>
      <b/>
      <sz val="11"/>
      <color indexed="8"/>
      <name val="Times New Roman"/>
      <family val="1"/>
      <charset val="163"/>
    </font>
    <font>
      <i/>
      <sz val="11"/>
      <color indexed="8"/>
      <name val="Times New Roman"/>
      <family val="1"/>
      <charset val="163"/>
    </font>
    <font>
      <b/>
      <i/>
      <sz val="11"/>
      <color indexed="8"/>
      <name val="Times New Roman"/>
      <family val="1"/>
      <charset val="163"/>
    </font>
    <font>
      <i/>
      <sz val="11"/>
      <color indexed="8"/>
      <name val="Times New Roman"/>
      <family val="1"/>
    </font>
    <font>
      <i/>
      <sz val="11"/>
      <color indexed="8"/>
      <name val="Calibri"/>
      <family val="2"/>
    </font>
    <font>
      <b/>
      <sz val="10"/>
      <name val="Times New Roman"/>
      <family val="1"/>
    </font>
    <font>
      <sz val="10"/>
      <color theme="1"/>
      <name val="Calibri"/>
      <family val="2"/>
      <scheme val="minor"/>
    </font>
    <font>
      <b/>
      <i/>
      <sz val="8"/>
      <name val="Times New Roman"/>
      <family val="1"/>
    </font>
    <font>
      <i/>
      <sz val="11"/>
      <color rgb="FFFF0000"/>
      <name val="Times New Roman"/>
      <family val="1"/>
    </font>
    <font>
      <b/>
      <sz val="11"/>
      <color rgb="FFFF0000"/>
      <name val="Times New Roman"/>
      <family val="1"/>
    </font>
    <font>
      <b/>
      <sz val="9"/>
      <color indexed="8"/>
      <name val="Times New Roman"/>
      <family val="1"/>
      <charset val="163"/>
    </font>
    <font>
      <sz val="9"/>
      <color indexed="8"/>
      <name val="Times New Roman"/>
      <family val="1"/>
    </font>
    <font>
      <sz val="9"/>
      <name val="Times New Roman"/>
      <family val="1"/>
      <charset val="163"/>
    </font>
    <font>
      <sz val="9"/>
      <name val="Times New Roman"/>
      <family val="1"/>
    </font>
    <font>
      <sz val="9"/>
      <color indexed="8"/>
      <name val="Calibri"/>
      <family val="2"/>
    </font>
    <font>
      <sz val="11"/>
      <color rgb="FFFF0000"/>
      <name val="Times New Roman"/>
      <family val="1"/>
      <charset val="163"/>
    </font>
    <font>
      <sz val="9"/>
      <color rgb="FFFF0000"/>
      <name val="Times New Roman"/>
      <family val="1"/>
    </font>
    <font>
      <i/>
      <sz val="11"/>
      <color rgb="FFFF0000"/>
      <name val="Times New Roman"/>
      <family val="1"/>
      <charset val="163"/>
    </font>
    <font>
      <sz val="11"/>
      <color rgb="FFFF0000"/>
      <name val="Calibri"/>
      <family val="2"/>
    </font>
    <font>
      <b/>
      <sz val="11"/>
      <color theme="1"/>
      <name val="Calibri"/>
      <family val="2"/>
      <scheme val="minor"/>
    </font>
    <font>
      <sz val="10"/>
      <color rgb="FFFF0000"/>
      <name val="Times New Roman"/>
      <family val="1"/>
    </font>
    <font>
      <sz val="10"/>
      <color theme="8"/>
      <name val="Times New Roman"/>
      <family val="1"/>
      <charset val="163"/>
    </font>
    <font>
      <sz val="10"/>
      <color rgb="FFFF0000"/>
      <name val="Times New Roman"/>
      <family val="1"/>
      <charset val="163"/>
    </font>
    <font>
      <b/>
      <sz val="12"/>
      <color theme="1"/>
      <name val="Times New Roman"/>
      <family val="1"/>
    </font>
    <font>
      <b/>
      <i/>
      <sz val="9"/>
      <color theme="1"/>
      <name val="Times New Roman"/>
      <family val="1"/>
    </font>
    <font>
      <b/>
      <i/>
      <sz val="7"/>
      <color theme="1"/>
      <name val="Times New Roman"/>
      <family val="1"/>
    </font>
    <font>
      <sz val="7"/>
      <color theme="1"/>
      <name val="Calibri"/>
      <family val="2"/>
      <scheme val="minor"/>
    </font>
    <font>
      <b/>
      <sz val="10"/>
      <color indexed="8"/>
      <name val="Times New Roman"/>
      <family val="1"/>
    </font>
    <font>
      <sz val="10"/>
      <color indexed="8"/>
      <name val="Calibri"/>
      <family val="2"/>
    </font>
    <font>
      <b/>
      <sz val="10"/>
      <color indexed="8"/>
      <name val="Times New Roman"/>
      <family val="1"/>
      <charset val="163"/>
    </font>
    <font>
      <i/>
      <sz val="10"/>
      <color indexed="8"/>
      <name val="Times New Roman"/>
      <family val="1"/>
      <charset val="163"/>
    </font>
    <font>
      <b/>
      <i/>
      <sz val="10"/>
      <color indexed="8"/>
      <name val="Times New Roman"/>
      <family val="1"/>
      <charset val="163"/>
    </font>
    <font>
      <sz val="10"/>
      <color indexed="8"/>
      <name val="Times New Roman"/>
      <family val="1"/>
    </font>
    <font>
      <i/>
      <sz val="10"/>
      <color indexed="8"/>
      <name val="Times New Roman"/>
      <family val="1"/>
    </font>
    <font>
      <i/>
      <sz val="10"/>
      <color rgb="FFFF0000"/>
      <name val="Times New Roman"/>
      <family val="1"/>
      <charset val="163"/>
    </font>
    <font>
      <i/>
      <sz val="10"/>
      <color rgb="FFFF0000"/>
      <name val="Times New Roman"/>
      <family val="1"/>
    </font>
    <font>
      <sz val="10"/>
      <color rgb="FFFF0000"/>
      <name val="Calibri"/>
      <family val="2"/>
    </font>
    <font>
      <sz val="10"/>
      <name val="Times New Roman"/>
      <family val="1"/>
      <charset val="163"/>
    </font>
    <font>
      <i/>
      <sz val="10"/>
      <color indexed="8"/>
      <name val="Calibri"/>
      <family val="2"/>
    </font>
    <font>
      <sz val="11"/>
      <color theme="1"/>
      <name val="Calibri"/>
      <family val="2"/>
      <charset val="163"/>
    </font>
    <font>
      <b/>
      <sz val="11"/>
      <color theme="1"/>
      <name val="Calibri"/>
      <family val="2"/>
      <charset val="163"/>
    </font>
    <font>
      <i/>
      <sz val="11"/>
      <color theme="1"/>
      <name val="Calibri"/>
      <family val="2"/>
      <charset val="163"/>
    </font>
    <font>
      <i/>
      <sz val="11"/>
      <color theme="1"/>
      <name val="Calibri"/>
      <family val="2"/>
    </font>
    <font>
      <i/>
      <sz val="9"/>
      <color theme="1"/>
      <name val="Calibri"/>
      <family val="2"/>
    </font>
    <font>
      <sz val="10"/>
      <color theme="1"/>
      <name val="Calibri"/>
      <family val="2"/>
      <charset val="163"/>
      <scheme val="minor"/>
    </font>
    <font>
      <b/>
      <sz val="9"/>
      <color theme="1"/>
      <name val="Times New Roman"/>
      <family val="1"/>
    </font>
    <font>
      <i/>
      <sz val="10"/>
      <color theme="1"/>
      <name val="Times New Roman"/>
      <family val="1"/>
      <charset val="163"/>
    </font>
    <font>
      <b/>
      <sz val="10"/>
      <color rgb="FFFF0000"/>
      <name val="Times New Roman"/>
      <family val="1"/>
    </font>
    <font>
      <sz val="10"/>
      <color theme="4"/>
      <name val="Times New Roman"/>
      <family val="1"/>
    </font>
    <font>
      <sz val="10"/>
      <color theme="1"/>
      <name val="Calibri"/>
      <family val="2"/>
    </font>
    <font>
      <i/>
      <sz val="8"/>
      <color indexed="8"/>
      <name val="Times New Roman"/>
      <family val="1"/>
    </font>
    <font>
      <i/>
      <sz val="9"/>
      <color indexed="8"/>
      <name val="Times New Roman"/>
      <family val="1"/>
    </font>
    <font>
      <i/>
      <sz val="10"/>
      <name val="Times New Roman"/>
      <family val="1"/>
      <charset val="163"/>
    </font>
    <font>
      <b/>
      <i/>
      <sz val="8"/>
      <color theme="1"/>
      <name val="Times New Roman"/>
      <family val="1"/>
    </font>
    <font>
      <sz val="11"/>
      <color theme="1"/>
      <name val="Cambria"/>
      <family val="1"/>
      <charset val="163"/>
      <scheme val="major"/>
    </font>
    <font>
      <i/>
      <sz val="10"/>
      <color theme="1"/>
      <name val="Calibri"/>
      <family val="2"/>
      <scheme val="minor"/>
    </font>
    <font>
      <b/>
      <sz val="10"/>
      <color theme="1"/>
      <name val="Calibri"/>
      <family val="2"/>
      <scheme val="minor"/>
    </font>
    <font>
      <b/>
      <vertAlign val="superscript"/>
      <sz val="10"/>
      <color theme="1"/>
      <name val="Times New Roman"/>
      <family val="1"/>
      <charset val="163"/>
    </font>
    <font>
      <b/>
      <vertAlign val="superscript"/>
      <sz val="12"/>
      <color theme="1"/>
      <name val="Times New Roman"/>
      <family val="1"/>
    </font>
    <font>
      <i/>
      <sz val="8"/>
      <color theme="1"/>
      <name val="Times New Roman"/>
      <family val="1"/>
    </font>
    <font>
      <i/>
      <sz val="11"/>
      <name val="Times New Roman"/>
      <family val="1"/>
      <charset val="163"/>
    </font>
    <font>
      <b/>
      <sz val="11"/>
      <color theme="1"/>
      <name val="Cambria"/>
      <family val="1"/>
      <charset val="163"/>
      <scheme val="major"/>
    </font>
    <font>
      <b/>
      <i/>
      <sz val="11"/>
      <color theme="1"/>
      <name val="Times New Roman"/>
      <family val="1"/>
      <charset val="163"/>
    </font>
    <font>
      <b/>
      <i/>
      <sz val="11"/>
      <name val="Times New Roman"/>
      <family val="1"/>
      <charset val="163"/>
    </font>
    <font>
      <vertAlign val="superscript"/>
      <sz val="11"/>
      <color theme="1"/>
      <name val="Times New Roman"/>
      <family val="1"/>
      <charset val="163"/>
    </font>
    <font>
      <b/>
      <sz val="10"/>
      <color theme="1"/>
      <name val="Times New Roman"/>
      <family val="1"/>
      <charset val="163"/>
    </font>
    <font>
      <b/>
      <sz val="11"/>
      <name val="Times New Roman"/>
      <family val="1"/>
      <charset val="163"/>
    </font>
    <font>
      <i/>
      <sz val="11"/>
      <color theme="1"/>
      <name val="Calibri"/>
      <family val="2"/>
      <charset val="163"/>
      <scheme val="minor"/>
    </font>
    <font>
      <i/>
      <sz val="13"/>
      <color theme="1"/>
      <name val="Times New Roman"/>
      <family val="1"/>
      <charset val="163"/>
    </font>
    <font>
      <b/>
      <i/>
      <sz val="10"/>
      <color theme="1"/>
      <name val="Times New Roman"/>
      <family val="1"/>
      <charset val="163"/>
    </font>
    <font>
      <b/>
      <vertAlign val="superscript"/>
      <sz val="11"/>
      <color theme="1"/>
      <name val="Times New Roman"/>
      <family val="1"/>
    </font>
  </fonts>
  <fills count="1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bgColor indexed="9"/>
      </patternFill>
    </fill>
    <fill>
      <patternFill patternType="solid">
        <fgColor rgb="FF00B05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57FC24"/>
        <bgColor indexed="64"/>
      </patternFill>
    </fill>
    <fill>
      <patternFill patternType="solid">
        <fgColor theme="8"/>
        <bgColor indexed="64"/>
      </patternFill>
    </fill>
    <fill>
      <patternFill patternType="solid">
        <fgColor rgb="FFFFC000"/>
        <bgColor indexed="64"/>
      </patternFill>
    </fill>
    <fill>
      <patternFill patternType="solid">
        <fgColor theme="7" tint="0.59999389629810485"/>
        <bgColor indexed="64"/>
      </patternFill>
    </fill>
    <fill>
      <patternFill patternType="solid">
        <fgColor theme="2"/>
        <bgColor indexed="64"/>
      </patternFill>
    </fill>
    <fill>
      <patternFill patternType="solid">
        <fgColor theme="5" tint="-0.249977111117893"/>
        <bgColor indexed="64"/>
      </patternFill>
    </fill>
    <fill>
      <patternFill patternType="solid">
        <fgColor rgb="FFFF0000"/>
        <bgColor indexed="64"/>
      </patternFill>
    </fill>
    <fill>
      <patternFill patternType="solid">
        <fgColor theme="7"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medium">
        <color indexed="64"/>
      </top>
      <bottom style="medium">
        <color indexed="64"/>
      </bottom>
      <diagonal/>
    </border>
    <border>
      <left/>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s>
  <cellStyleXfs count="80">
    <xf numFmtId="0" fontId="0" fillId="0" borderId="0"/>
    <xf numFmtId="0" fontId="5" fillId="0" borderId="0"/>
    <xf numFmtId="0" fontId="6" fillId="0" borderId="0"/>
    <xf numFmtId="43" fontId="4" fillId="0" borderId="0" applyFont="0" applyFill="0" applyBorder="0" applyAlignment="0" applyProtection="0"/>
    <xf numFmtId="0" fontId="7" fillId="0" borderId="0"/>
    <xf numFmtId="0" fontId="4" fillId="0" borderId="0"/>
    <xf numFmtId="164" fontId="6" fillId="0" borderId="0" applyFont="0" applyFill="0" applyBorder="0" applyAlignment="0" applyProtection="0"/>
    <xf numFmtId="0" fontId="7" fillId="0" borderId="0" applyNumberFormat="0"/>
    <xf numFmtId="171" fontId="14" fillId="0" borderId="0" applyFont="0" applyFill="0" applyBorder="0" applyAlignment="0" applyProtection="0"/>
    <xf numFmtId="0" fontId="15" fillId="0" borderId="0" applyFont="0" applyFill="0" applyBorder="0" applyAlignment="0" applyProtection="0"/>
    <xf numFmtId="169" fontId="14" fillId="0" borderId="0" applyFont="0" applyFill="0" applyBorder="0" applyAlignment="0" applyProtection="0"/>
    <xf numFmtId="40" fontId="16" fillId="0" borderId="0" applyFont="0" applyFill="0" applyBorder="0" applyAlignment="0" applyProtection="0"/>
    <xf numFmtId="38" fontId="16" fillId="0" borderId="0" applyFont="0" applyFill="0" applyBorder="0" applyAlignment="0" applyProtection="0"/>
    <xf numFmtId="167" fontId="17" fillId="0" borderId="0" applyFont="0" applyFill="0" applyBorder="0" applyAlignment="0" applyProtection="0"/>
    <xf numFmtId="9" fontId="18" fillId="0" borderId="0" applyFont="0" applyFill="0" applyBorder="0" applyAlignment="0" applyProtection="0"/>
    <xf numFmtId="6" fontId="19" fillId="0" borderId="0" applyFont="0" applyFill="0" applyBorder="0" applyAlignment="0" applyProtection="0"/>
    <xf numFmtId="0" fontId="9" fillId="0" borderId="0">
      <alignment vertical="center"/>
    </xf>
    <xf numFmtId="0" fontId="20" fillId="0" borderId="0" applyFont="0" applyFill="0" applyBorder="0" applyAlignment="0" applyProtection="0"/>
    <xf numFmtId="0" fontId="20" fillId="0" borderId="0" applyFont="0" applyFill="0" applyBorder="0" applyAlignment="0" applyProtection="0"/>
    <xf numFmtId="0" fontId="20" fillId="0" borderId="0"/>
    <xf numFmtId="164" fontId="10" fillId="0" borderId="0" applyFont="0" applyFill="0" applyBorder="0" applyAlignment="0" applyProtection="0"/>
    <xf numFmtId="3" fontId="13" fillId="0" borderId="0" applyFont="0" applyFill="0" applyBorder="0" applyAlignment="0" applyProtection="0"/>
    <xf numFmtId="172" fontId="21" fillId="0" borderId="0" applyFont="0" applyFill="0" applyBorder="0" applyAlignment="0" applyProtection="0"/>
    <xf numFmtId="4" fontId="22" fillId="0" borderId="0" applyAlignment="0"/>
    <xf numFmtId="0" fontId="13" fillId="0" borderId="0" applyFont="0" applyFill="0" applyBorder="0" applyAlignment="0" applyProtection="0"/>
    <xf numFmtId="2" fontId="13" fillId="0" borderId="0" applyFont="0" applyFill="0" applyBorder="0" applyAlignment="0" applyProtection="0"/>
    <xf numFmtId="0" fontId="23" fillId="0" borderId="5" applyNumberFormat="0" applyAlignment="0" applyProtection="0">
      <alignment horizontal="left" vertical="center"/>
    </xf>
    <xf numFmtId="0" fontId="23" fillId="0" borderId="4">
      <alignment horizontal="left" vertical="center"/>
    </xf>
    <xf numFmtId="0" fontId="24" fillId="0" borderId="0" applyNumberFormat="0" applyFill="0" applyBorder="0" applyAlignment="0" applyProtection="0"/>
    <xf numFmtId="0" fontId="23" fillId="0" borderId="0" applyNumberFormat="0" applyFill="0" applyBorder="0" applyAlignment="0" applyProtection="0"/>
    <xf numFmtId="38" fontId="25" fillId="0" borderId="0" applyFont="0" applyFill="0" applyBorder="0" applyAlignment="0" applyProtection="0"/>
    <xf numFmtId="40" fontId="25" fillId="0" borderId="0" applyFont="0" applyFill="0" applyBorder="0" applyAlignment="0" applyProtection="0"/>
    <xf numFmtId="170" fontId="25" fillId="0" borderId="0" applyFont="0" applyFill="0" applyBorder="0" applyAlignment="0" applyProtection="0"/>
    <xf numFmtId="173" fontId="25" fillId="0" borderId="0" applyFont="0" applyFill="0" applyBorder="0" applyAlignment="0" applyProtection="0"/>
    <xf numFmtId="0" fontId="26" fillId="0" borderId="0" applyNumberFormat="0" applyFont="0" applyFill="0" applyAlignment="0"/>
    <xf numFmtId="180" fontId="27" fillId="0" borderId="0"/>
    <xf numFmtId="0" fontId="34" fillId="0" borderId="0"/>
    <xf numFmtId="0" fontId="7" fillId="0" borderId="0" applyNumberFormat="0"/>
    <xf numFmtId="0" fontId="7" fillId="0" borderId="0" applyNumberFormat="0"/>
    <xf numFmtId="0" fontId="7" fillId="0" borderId="0" applyNumberFormat="0"/>
    <xf numFmtId="0" fontId="7" fillId="0" borderId="0" applyNumberFormat="0"/>
    <xf numFmtId="0" fontId="7" fillId="0" borderId="0" applyNumberFormat="0"/>
    <xf numFmtId="0" fontId="13" fillId="0" borderId="6" applyNumberFormat="0" applyFont="0" applyFill="0" applyAlignment="0" applyProtection="0"/>
    <xf numFmtId="40" fontId="28" fillId="0" borderId="0" applyFont="0" applyFill="0" applyBorder="0" applyAlignment="0" applyProtection="0"/>
    <xf numFmtId="38"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9" fontId="29" fillId="0" borderId="0" applyFont="0" applyFill="0" applyBorder="0" applyAlignment="0" applyProtection="0"/>
    <xf numFmtId="0" fontId="30" fillId="0" borderId="0"/>
    <xf numFmtId="178" fontId="31" fillId="0" borderId="0" applyFont="0" applyFill="0" applyBorder="0" applyAlignment="0" applyProtection="0"/>
    <xf numFmtId="179" fontId="31" fillId="0" borderId="0" applyFont="0" applyFill="0" applyBorder="0" applyAlignment="0" applyProtection="0"/>
    <xf numFmtId="177" fontId="31" fillId="0" borderId="0" applyFont="0" applyFill="0" applyBorder="0" applyAlignment="0" applyProtection="0"/>
    <xf numFmtId="176" fontId="31" fillId="0" borderId="0" applyFont="0" applyFill="0" applyBorder="0" applyAlignment="0" applyProtection="0"/>
    <xf numFmtId="0" fontId="32" fillId="0" borderId="0"/>
    <xf numFmtId="0" fontId="33" fillId="0" borderId="0"/>
    <xf numFmtId="167" fontId="33" fillId="0" borderId="0" applyFont="0" applyFill="0" applyBorder="0" applyAlignment="0" applyProtection="0"/>
    <xf numFmtId="168" fontId="33" fillId="0" borderId="0" applyFont="0" applyFill="0" applyBorder="0" applyAlignment="0" applyProtection="0"/>
    <xf numFmtId="174" fontId="33" fillId="0" borderId="0" applyFont="0" applyFill="0" applyBorder="0" applyAlignment="0" applyProtection="0"/>
    <xf numFmtId="175" fontId="33" fillId="0" borderId="0" applyFont="0" applyFill="0" applyBorder="0" applyAlignment="0" applyProtection="0"/>
    <xf numFmtId="0" fontId="7" fillId="0" borderId="0" applyNumberFormat="0"/>
    <xf numFmtId="0" fontId="7" fillId="0" borderId="0" applyNumberFormat="0"/>
    <xf numFmtId="0" fontId="7" fillId="0" borderId="0" applyNumberFormat="0"/>
    <xf numFmtId="0" fontId="7" fillId="0" borderId="0" applyNumberFormat="0"/>
    <xf numFmtId="43" fontId="4" fillId="0" borderId="0" applyFont="0" applyFill="0" applyBorder="0" applyAlignment="0" applyProtection="0"/>
    <xf numFmtId="0" fontId="46" fillId="0" borderId="0"/>
    <xf numFmtId="0" fontId="46" fillId="0" borderId="0"/>
    <xf numFmtId="0" fontId="54" fillId="0" borderId="0"/>
    <xf numFmtId="0" fontId="59" fillId="0" borderId="0"/>
    <xf numFmtId="0" fontId="60" fillId="0" borderId="0"/>
    <xf numFmtId="43" fontId="47" fillId="0" borderId="0" applyFont="0" applyFill="0" applyBorder="0" applyAlignment="0" applyProtection="0"/>
    <xf numFmtId="43" fontId="47" fillId="0" borderId="0" applyFont="0" applyFill="0" applyBorder="0" applyAlignment="0" applyProtection="0"/>
    <xf numFmtId="164" fontId="46" fillId="0" borderId="0" applyFont="0" applyFill="0" applyBorder="0" applyAlignment="0" applyProtection="0"/>
    <xf numFmtId="44" fontId="47" fillId="0" borderId="0" applyFont="0" applyFill="0" applyBorder="0" applyAlignment="0" applyProtection="0"/>
    <xf numFmtId="0" fontId="46" fillId="0" borderId="0"/>
    <xf numFmtId="0" fontId="13" fillId="0" borderId="0"/>
    <xf numFmtId="0" fontId="7" fillId="0" borderId="0" applyNumberFormat="0"/>
    <xf numFmtId="0" fontId="10" fillId="0" borderId="0"/>
    <xf numFmtId="0" fontId="54" fillId="0" borderId="0"/>
    <xf numFmtId="0" fontId="4" fillId="0" borderId="0"/>
    <xf numFmtId="0" fontId="13" fillId="0" borderId="0"/>
  </cellStyleXfs>
  <cellXfs count="1429">
    <xf numFmtId="0" fontId="0" fillId="0" borderId="0" xfId="0"/>
    <xf numFmtId="0" fontId="8" fillId="2" borderId="0" xfId="0" applyFont="1" applyFill="1" applyAlignment="1">
      <alignment vertical="center"/>
    </xf>
    <xf numFmtId="0" fontId="8" fillId="2" borderId="0" xfId="0" applyFont="1" applyFill="1" applyAlignment="1">
      <alignment horizontal="center" vertical="center"/>
    </xf>
    <xf numFmtId="1" fontId="8" fillId="2" borderId="1" xfId="2" applyNumberFormat="1" applyFont="1" applyFill="1" applyBorder="1" applyAlignment="1">
      <alignment horizontal="center" vertical="center" wrapText="1"/>
    </xf>
    <xf numFmtId="49" fontId="8" fillId="2" borderId="0" xfId="0" applyNumberFormat="1" applyFont="1" applyFill="1" applyBorder="1" applyAlignment="1">
      <alignment horizontal="center" vertical="center" wrapText="1"/>
    </xf>
    <xf numFmtId="2" fontId="8" fillId="2" borderId="1" xfId="5" applyNumberFormat="1" applyFont="1" applyFill="1" applyBorder="1" applyAlignment="1">
      <alignment horizontal="center" vertical="center" wrapText="1"/>
    </xf>
    <xf numFmtId="0" fontId="8" fillId="2" borderId="1" xfId="2" applyNumberFormat="1" applyFont="1" applyFill="1" applyBorder="1" applyAlignment="1">
      <alignment horizontal="center" vertical="center" wrapText="1"/>
    </xf>
    <xf numFmtId="0" fontId="8" fillId="2" borderId="1" xfId="5" applyNumberFormat="1" applyFont="1" applyFill="1" applyBorder="1" applyAlignment="1">
      <alignment horizontal="center" vertical="center" wrapText="1"/>
    </xf>
    <xf numFmtId="39" fontId="8" fillId="2" borderId="1" xfId="41" applyNumberFormat="1" applyFont="1" applyFill="1" applyBorder="1" applyAlignment="1">
      <alignment horizontal="left" vertical="center" wrapText="1"/>
    </xf>
    <xf numFmtId="39" fontId="8" fillId="2" borderId="1" xfId="60" applyNumberFormat="1" applyFont="1" applyFill="1" applyBorder="1" applyAlignment="1">
      <alignment horizontal="center" vertical="center" wrapText="1"/>
    </xf>
    <xf numFmtId="0" fontId="8" fillId="2" borderId="1" xfId="61" applyFont="1" applyFill="1" applyBorder="1" applyAlignment="1">
      <alignment horizontal="center" vertical="center" wrapText="1"/>
    </xf>
    <xf numFmtId="4" fontId="8" fillId="2" borderId="1" xfId="1" applyNumberFormat="1" applyFont="1" applyFill="1" applyBorder="1" applyAlignment="1">
      <alignment horizontal="left" vertical="center" wrapText="1"/>
    </xf>
    <xf numFmtId="49" fontId="12" fillId="2" borderId="0" xfId="0" applyNumberFormat="1" applyFont="1" applyFill="1" applyBorder="1" applyAlignment="1">
      <alignment vertical="center" wrapText="1"/>
    </xf>
    <xf numFmtId="2" fontId="8" fillId="2" borderId="0" xfId="2" applyNumberFormat="1" applyFont="1" applyFill="1" applyBorder="1" applyAlignment="1">
      <alignment horizontal="center" vertical="center" wrapText="1"/>
    </xf>
    <xf numFmtId="0" fontId="11" fillId="2" borderId="0" xfId="0" applyFont="1" applyFill="1" applyAlignment="1">
      <alignment vertical="center"/>
    </xf>
    <xf numFmtId="0" fontId="12" fillId="2" borderId="0" xfId="0" applyFont="1" applyFill="1" applyAlignment="1">
      <alignment horizontal="center" vertical="center"/>
    </xf>
    <xf numFmtId="0" fontId="8" fillId="2" borderId="1" xfId="60" applyFont="1" applyFill="1" applyBorder="1" applyAlignment="1">
      <alignment horizontal="center" vertical="center" wrapText="1"/>
    </xf>
    <xf numFmtId="2" fontId="12" fillId="2" borderId="1" xfId="2" applyNumberFormat="1" applyFont="1" applyFill="1" applyBorder="1" applyAlignment="1">
      <alignment horizontal="center" vertical="center" wrapText="1"/>
    </xf>
    <xf numFmtId="4" fontId="35" fillId="2" borderId="1" xfId="1" applyNumberFormat="1" applyFont="1" applyFill="1" applyBorder="1" applyAlignment="1">
      <alignment horizontal="left" vertical="center" wrapText="1"/>
    </xf>
    <xf numFmtId="2" fontId="35" fillId="2" borderId="1" xfId="37" applyNumberFormat="1" applyFont="1" applyFill="1" applyBorder="1" applyAlignment="1">
      <alignment horizontal="center" vertical="center" wrapText="1"/>
    </xf>
    <xf numFmtId="0" fontId="35" fillId="2" borderId="1" xfId="37" applyNumberFormat="1" applyFont="1" applyFill="1" applyBorder="1" applyAlignment="1">
      <alignment horizontal="center" vertical="center" wrapText="1"/>
    </xf>
    <xf numFmtId="4" fontId="8" fillId="2" borderId="1" xfId="1" applyNumberFormat="1" applyFont="1" applyFill="1" applyBorder="1" applyAlignment="1">
      <alignment vertical="center" wrapText="1"/>
    </xf>
    <xf numFmtId="0" fontId="35" fillId="2" borderId="1" xfId="38" applyNumberFormat="1" applyFont="1" applyFill="1" applyBorder="1" applyAlignment="1">
      <alignment horizontal="center" vertical="center" wrapText="1"/>
    </xf>
    <xf numFmtId="49" fontId="36" fillId="2" borderId="1" xfId="2" applyNumberFormat="1" applyFont="1" applyFill="1" applyBorder="1" applyAlignment="1">
      <alignment horizontal="center" vertical="center" wrapText="1"/>
    </xf>
    <xf numFmtId="0" fontId="37" fillId="2" borderId="0" xfId="0" applyFont="1" applyFill="1" applyAlignment="1">
      <alignment vertical="center"/>
    </xf>
    <xf numFmtId="0" fontId="39" fillId="2" borderId="0" xfId="0" applyFont="1" applyFill="1" applyAlignment="1">
      <alignment vertical="center"/>
    </xf>
    <xf numFmtId="49" fontId="36" fillId="2" borderId="1" xfId="1" applyNumberFormat="1" applyFont="1" applyFill="1" applyBorder="1" applyAlignment="1">
      <alignment horizontal="center" vertical="center" wrapText="1"/>
    </xf>
    <xf numFmtId="0" fontId="42" fillId="2" borderId="0" xfId="0" applyFont="1" applyFill="1" applyAlignment="1">
      <alignment vertical="center"/>
    </xf>
    <xf numFmtId="1" fontId="42" fillId="2" borderId="1" xfId="2" applyNumberFormat="1" applyFont="1" applyFill="1" applyBorder="1" applyAlignment="1">
      <alignment horizontal="center" vertical="center" wrapText="1"/>
    </xf>
    <xf numFmtId="2" fontId="42" fillId="2" borderId="1" xfId="5" applyNumberFormat="1" applyFont="1" applyFill="1" applyBorder="1" applyAlignment="1">
      <alignment horizontal="center" vertical="center" wrapText="1"/>
    </xf>
    <xf numFmtId="39" fontId="42" fillId="2" borderId="1" xfId="41" applyNumberFormat="1" applyFont="1" applyFill="1" applyBorder="1" applyAlignment="1">
      <alignment horizontal="left" vertical="center" wrapText="1"/>
    </xf>
    <xf numFmtId="39" fontId="42" fillId="2" borderId="1" xfId="60" applyNumberFormat="1" applyFont="1" applyFill="1" applyBorder="1" applyAlignment="1">
      <alignment horizontal="center" vertical="center" wrapText="1"/>
    </xf>
    <xf numFmtId="0" fontId="42" fillId="2" borderId="1" xfId="5" applyNumberFormat="1" applyFont="1" applyFill="1" applyBorder="1" applyAlignment="1">
      <alignment horizontal="left" vertical="center" wrapText="1"/>
    </xf>
    <xf numFmtId="0" fontId="42" fillId="2" borderId="1" xfId="41" applyNumberFormat="1" applyFont="1" applyFill="1" applyBorder="1" applyAlignment="1">
      <alignment horizontal="left" vertical="center" wrapText="1"/>
    </xf>
    <xf numFmtId="2" fontId="42" fillId="2" borderId="1" xfId="37" applyNumberFormat="1" applyFont="1" applyFill="1" applyBorder="1" applyAlignment="1">
      <alignment horizontal="center" vertical="center" wrapText="1"/>
    </xf>
    <xf numFmtId="2" fontId="42" fillId="2" borderId="0" xfId="2" applyNumberFormat="1" applyFont="1" applyFill="1" applyBorder="1" applyAlignment="1">
      <alignment horizontal="center" vertical="center" wrapText="1"/>
    </xf>
    <xf numFmtId="0" fontId="42" fillId="2" borderId="1" xfId="5" applyNumberFormat="1" applyFont="1" applyFill="1" applyBorder="1" applyAlignment="1">
      <alignment horizontal="center" vertical="center" wrapText="1"/>
    </xf>
    <xf numFmtId="165" fontId="45" fillId="2" borderId="1" xfId="2" applyNumberFormat="1" applyFont="1" applyFill="1" applyBorder="1" applyAlignment="1">
      <alignment horizontal="center" vertical="center" wrapText="1"/>
    </xf>
    <xf numFmtId="39" fontId="42" fillId="2" borderId="1" xfId="61" applyNumberFormat="1" applyFont="1" applyFill="1" applyBorder="1" applyAlignment="1">
      <alignment horizontal="center" vertical="center" wrapText="1"/>
    </xf>
    <xf numFmtId="0" fontId="42" fillId="2" borderId="0" xfId="0" applyFont="1" applyFill="1" applyAlignment="1">
      <alignment horizontal="center" vertical="center"/>
    </xf>
    <xf numFmtId="2" fontId="57" fillId="2" borderId="1" xfId="0" applyNumberFormat="1" applyFont="1" applyFill="1" applyBorder="1" applyAlignment="1">
      <alignment horizontal="center" vertical="center" wrapText="1"/>
    </xf>
    <xf numFmtId="0" fontId="57" fillId="2" borderId="1" xfId="0" applyNumberFormat="1" applyFont="1" applyFill="1" applyBorder="1" applyAlignment="1">
      <alignment horizontal="center" vertical="center" wrapText="1"/>
    </xf>
    <xf numFmtId="2" fontId="42" fillId="2" borderId="1" xfId="2" applyNumberFormat="1" applyFont="1" applyFill="1" applyBorder="1" applyAlignment="1">
      <alignment horizontal="center" vertical="center" wrapText="1"/>
    </xf>
    <xf numFmtId="39" fontId="35" fillId="2" borderId="1" xfId="0" applyNumberFormat="1" applyFont="1" applyFill="1" applyBorder="1" applyAlignment="1">
      <alignment horizontal="center" vertical="center" wrapText="1"/>
    </xf>
    <xf numFmtId="0" fontId="35" fillId="2" borderId="1" xfId="0" applyFont="1" applyFill="1" applyBorder="1" applyAlignment="1">
      <alignment horizontal="center" vertical="center" wrapText="1"/>
    </xf>
    <xf numFmtId="0" fontId="42" fillId="2" borderId="1" xfId="61" applyFont="1" applyFill="1" applyBorder="1" applyAlignment="1">
      <alignment horizontal="center" vertical="center" wrapText="1"/>
    </xf>
    <xf numFmtId="165" fontId="58" fillId="2" borderId="1" xfId="2" applyNumberFormat="1" applyFont="1" applyFill="1" applyBorder="1" applyAlignment="1">
      <alignment horizontal="center" vertical="center" wrapText="1"/>
    </xf>
    <xf numFmtId="185" fontId="61" fillId="0" borderId="1" xfId="67" applyNumberFormat="1" applyFont="1" applyBorder="1" applyAlignment="1">
      <alignment horizontal="center" vertical="center" wrapText="1"/>
    </xf>
    <xf numFmtId="4" fontId="63" fillId="2" borderId="3" xfId="1" applyNumberFormat="1" applyFont="1" applyFill="1" applyBorder="1" applyAlignment="1">
      <alignment vertical="center" wrapText="1"/>
    </xf>
    <xf numFmtId="2" fontId="64" fillId="2" borderId="1" xfId="37" applyNumberFormat="1" applyFont="1" applyFill="1" applyBorder="1" applyAlignment="1">
      <alignment horizontal="center" vertical="center" wrapText="1"/>
    </xf>
    <xf numFmtId="0" fontId="63" fillId="2" borderId="1" xfId="5" applyNumberFormat="1" applyFont="1" applyFill="1" applyBorder="1" applyAlignment="1">
      <alignment horizontal="center" vertical="center" wrapText="1"/>
    </xf>
    <xf numFmtId="0" fontId="64" fillId="2" borderId="1" xfId="38" applyNumberFormat="1" applyFont="1" applyFill="1" applyBorder="1" applyAlignment="1">
      <alignment horizontal="center" vertical="center" wrapText="1"/>
    </xf>
    <xf numFmtId="2" fontId="65" fillId="2" borderId="1" xfId="2" applyNumberFormat="1" applyFont="1" applyFill="1" applyBorder="1" applyAlignment="1">
      <alignment horizontal="center" vertical="center" wrapText="1"/>
    </xf>
    <xf numFmtId="0" fontId="45" fillId="2" borderId="1" xfId="2" applyNumberFormat="1" applyFont="1" applyFill="1" applyBorder="1" applyAlignment="1">
      <alignment horizontal="center" vertical="center" wrapText="1"/>
    </xf>
    <xf numFmtId="0" fontId="45" fillId="2" borderId="0" xfId="0" applyFont="1" applyFill="1" applyAlignment="1">
      <alignment horizontal="center" vertical="center"/>
    </xf>
    <xf numFmtId="0" fontId="8" fillId="2" borderId="0" xfId="0" applyFont="1" applyFill="1" applyBorder="1" applyAlignment="1">
      <alignment horizontal="center" vertical="center"/>
    </xf>
    <xf numFmtId="2" fontId="8" fillId="2" borderId="1" xfId="2" applyNumberFormat="1" applyFont="1" applyFill="1" applyBorder="1" applyAlignment="1">
      <alignment horizontal="center" vertical="center" wrapText="1"/>
    </xf>
    <xf numFmtId="165" fontId="45" fillId="2" borderId="1" xfId="2" quotePrefix="1" applyNumberFormat="1" applyFont="1" applyFill="1" applyBorder="1" applyAlignment="1">
      <alignment horizontal="center" vertical="center" wrapText="1"/>
    </xf>
    <xf numFmtId="49" fontId="45" fillId="2" borderId="1" xfId="62" applyNumberFormat="1" applyFont="1" applyFill="1" applyBorder="1" applyAlignment="1">
      <alignment horizontal="center" vertical="center" wrapText="1"/>
    </xf>
    <xf numFmtId="0" fontId="42" fillId="2" borderId="1" xfId="38" applyNumberFormat="1" applyFont="1" applyFill="1" applyBorder="1" applyAlignment="1">
      <alignment horizontal="center" vertical="center" wrapText="1"/>
    </xf>
    <xf numFmtId="0" fontId="45" fillId="2" borderId="1" xfId="67" quotePrefix="1" applyNumberFormat="1" applyFont="1" applyFill="1" applyBorder="1" applyAlignment="1">
      <alignment horizontal="center" vertical="center" wrapText="1"/>
    </xf>
    <xf numFmtId="49" fontId="66" fillId="2" borderId="1" xfId="2" applyNumberFormat="1" applyFont="1" applyFill="1" applyBorder="1" applyAlignment="1">
      <alignment horizontal="center" vertical="center" wrapText="1"/>
    </xf>
    <xf numFmtId="49" fontId="66" fillId="2" borderId="1" xfId="1" applyNumberFormat="1" applyFont="1" applyFill="1" applyBorder="1" applyAlignment="1">
      <alignment horizontal="center" vertical="center" wrapText="1"/>
    </xf>
    <xf numFmtId="49" fontId="66" fillId="2" borderId="1" xfId="6" applyNumberFormat="1" applyFont="1" applyFill="1" applyBorder="1" applyAlignment="1">
      <alignment horizontal="center" vertical="center" wrapText="1"/>
    </xf>
    <xf numFmtId="0" fontId="36" fillId="2" borderId="0" xfId="0" applyFont="1" applyFill="1" applyBorder="1" applyAlignment="1">
      <alignment horizontal="center" vertical="center"/>
    </xf>
    <xf numFmtId="0" fontId="36" fillId="2" borderId="0" xfId="0" applyFont="1" applyFill="1" applyAlignment="1">
      <alignment horizontal="center" vertical="center"/>
    </xf>
    <xf numFmtId="0" fontId="36" fillId="2" borderId="0" xfId="0" applyFont="1" applyFill="1" applyAlignment="1">
      <alignment vertical="center"/>
    </xf>
    <xf numFmtId="0" fontId="63" fillId="0" borderId="0" xfId="2" applyNumberFormat="1" applyFont="1" applyFill="1" applyBorder="1" applyAlignment="1">
      <alignment horizontal="center" vertical="center" wrapText="1"/>
    </xf>
    <xf numFmtId="0" fontId="4" fillId="0" borderId="0" xfId="0" applyFont="1" applyFill="1" applyAlignment="1">
      <alignment vertical="center"/>
    </xf>
    <xf numFmtId="49" fontId="12" fillId="0" borderId="1" xfId="6" applyNumberFormat="1" applyFont="1" applyFill="1" applyBorder="1" applyAlignment="1">
      <alignment horizontal="center" vertical="center" wrapText="1"/>
    </xf>
    <xf numFmtId="0" fontId="8" fillId="0" borderId="8" xfId="5" applyFont="1" applyFill="1" applyBorder="1" applyAlignment="1">
      <alignment horizontal="left" vertical="center" wrapText="1"/>
    </xf>
    <xf numFmtId="2" fontId="63" fillId="0" borderId="8" xfId="2" applyNumberFormat="1" applyFont="1" applyFill="1" applyBorder="1" applyAlignment="1">
      <alignment horizontal="center" vertical="center" wrapText="1"/>
    </xf>
    <xf numFmtId="2" fontId="8" fillId="0" borderId="8" xfId="5" applyNumberFormat="1" applyFont="1" applyFill="1" applyBorder="1" applyAlignment="1">
      <alignment horizontal="center" vertical="center" wrapText="1"/>
    </xf>
    <xf numFmtId="165" fontId="8" fillId="0" borderId="1" xfId="5" applyNumberFormat="1" applyFont="1" applyFill="1" applyBorder="1" applyAlignment="1">
      <alignment horizontal="left" vertical="center" wrapText="1"/>
    </xf>
    <xf numFmtId="2" fontId="63" fillId="0" borderId="1" xfId="2" applyNumberFormat="1" applyFont="1" applyFill="1" applyBorder="1" applyAlignment="1">
      <alignment horizontal="center" vertical="center" wrapText="1"/>
    </xf>
    <xf numFmtId="4" fontId="8" fillId="0" borderId="1" xfId="5" applyNumberFormat="1" applyFont="1" applyFill="1" applyBorder="1" applyAlignment="1">
      <alignment horizontal="center" vertical="center" wrapText="1"/>
    </xf>
    <xf numFmtId="0" fontId="8" fillId="0" borderId="1" xfId="5" applyNumberFormat="1" applyFont="1" applyFill="1" applyBorder="1" applyAlignment="1">
      <alignment horizontal="center" vertical="center" wrapText="1"/>
    </xf>
    <xf numFmtId="0" fontId="63" fillId="0" borderId="1" xfId="2" applyNumberFormat="1" applyFont="1" applyFill="1" applyBorder="1" applyAlignment="1">
      <alignment horizontal="center" vertical="center" wrapText="1"/>
    </xf>
    <xf numFmtId="2" fontId="67" fillId="0" borderId="1" xfId="2" applyNumberFormat="1" applyFont="1" applyFill="1" applyBorder="1" applyAlignment="1">
      <alignment horizontal="center" vertical="center" wrapText="1"/>
    </xf>
    <xf numFmtId="0" fontId="4" fillId="0" borderId="0" xfId="0" applyFont="1" applyFill="1" applyAlignment="1">
      <alignment horizontal="center" vertical="center"/>
    </xf>
    <xf numFmtId="2" fontId="63" fillId="0" borderId="0" xfId="2" applyNumberFormat="1" applyFont="1" applyFill="1" applyBorder="1" applyAlignment="1">
      <alignment horizontal="center" vertical="center" wrapText="1"/>
    </xf>
    <xf numFmtId="165" fontId="12" fillId="0" borderId="1" xfId="2" quotePrefix="1" applyNumberFormat="1" applyFont="1" applyFill="1" applyBorder="1" applyAlignment="1">
      <alignment horizontal="center" vertical="center" wrapText="1"/>
    </xf>
    <xf numFmtId="2" fontId="8" fillId="0" borderId="8" xfId="2" applyNumberFormat="1" applyFont="1" applyFill="1" applyBorder="1" applyAlignment="1">
      <alignment horizontal="center" vertical="center" wrapText="1"/>
    </xf>
    <xf numFmtId="49" fontId="12" fillId="0" borderId="1" xfId="2" applyNumberFormat="1" applyFont="1" applyFill="1" applyBorder="1" applyAlignment="1">
      <alignment horizontal="center" vertical="center" wrapText="1"/>
    </xf>
    <xf numFmtId="49" fontId="12" fillId="0" borderId="1" xfId="1" applyNumberFormat="1" applyFont="1" applyFill="1" applyBorder="1" applyAlignment="1">
      <alignment horizontal="center" vertical="center" wrapText="1"/>
    </xf>
    <xf numFmtId="0" fontId="11" fillId="2" borderId="1" xfId="0" applyFont="1" applyFill="1" applyBorder="1" applyAlignment="1">
      <alignment vertical="center" wrapText="1"/>
    </xf>
    <xf numFmtId="39" fontId="35" fillId="0" borderId="1" xfId="0" applyNumberFormat="1" applyFont="1" applyFill="1" applyBorder="1" applyAlignment="1">
      <alignment horizontal="left" vertical="center" wrapText="1"/>
    </xf>
    <xf numFmtId="39" fontId="35" fillId="0" borderId="1" xfId="0" applyNumberFormat="1" applyFont="1" applyFill="1" applyBorder="1" applyAlignment="1">
      <alignment horizontal="center" vertical="center" wrapText="1"/>
    </xf>
    <xf numFmtId="0" fontId="35" fillId="0" borderId="1" xfId="0" applyFont="1" applyBorder="1" applyAlignment="1">
      <alignment horizontal="center" vertical="center" wrapText="1"/>
    </xf>
    <xf numFmtId="0" fontId="54" fillId="3" borderId="0" xfId="0" applyFont="1" applyFill="1" applyAlignment="1">
      <alignment vertical="center"/>
    </xf>
    <xf numFmtId="1" fontId="64" fillId="3" borderId="1" xfId="2" applyNumberFormat="1" applyFont="1" applyFill="1" applyBorder="1" applyAlignment="1">
      <alignment horizontal="center" vertical="center" wrapText="1"/>
    </xf>
    <xf numFmtId="165" fontId="35" fillId="3" borderId="1" xfId="5" applyNumberFormat="1" applyFont="1" applyFill="1" applyBorder="1" applyAlignment="1">
      <alignment horizontal="left" vertical="center" wrapText="1"/>
    </xf>
    <xf numFmtId="2" fontId="35" fillId="3" borderId="1" xfId="5" applyNumberFormat="1" applyFont="1" applyFill="1" applyBorder="1" applyAlignment="1">
      <alignment horizontal="center" vertical="center" wrapText="1"/>
    </xf>
    <xf numFmtId="0" fontId="35" fillId="3" borderId="1" xfId="5" applyNumberFormat="1" applyFont="1" applyFill="1" applyBorder="1" applyAlignment="1">
      <alignment horizontal="center" vertical="center" wrapText="1"/>
    </xf>
    <xf numFmtId="0" fontId="64" fillId="3" borderId="1" xfId="2" applyNumberFormat="1" applyFont="1" applyFill="1" applyBorder="1" applyAlignment="1">
      <alignment horizontal="center" vertical="center" wrapText="1"/>
    </xf>
    <xf numFmtId="1" fontId="64" fillId="3" borderId="1" xfId="20" applyNumberFormat="1" applyFont="1" applyFill="1" applyBorder="1" applyAlignment="1">
      <alignment horizontal="right" vertical="center" wrapText="1"/>
    </xf>
    <xf numFmtId="1" fontId="64" fillId="3" borderId="1" xfId="20" applyNumberFormat="1" applyFont="1" applyFill="1" applyBorder="1" applyAlignment="1">
      <alignment horizontal="center" vertical="center" wrapText="1"/>
    </xf>
    <xf numFmtId="165" fontId="74" fillId="3" borderId="1" xfId="2" applyNumberFormat="1" applyFont="1" applyFill="1" applyBorder="1" applyAlignment="1">
      <alignment horizontal="center" vertical="center" wrapText="1"/>
    </xf>
    <xf numFmtId="49" fontId="76" fillId="3" borderId="0" xfId="0" applyNumberFormat="1" applyFont="1" applyFill="1" applyBorder="1" applyAlignment="1">
      <alignment vertical="center" wrapText="1"/>
    </xf>
    <xf numFmtId="4" fontId="35" fillId="3" borderId="1" xfId="5" applyNumberFormat="1" applyFont="1" applyFill="1" applyBorder="1" applyAlignment="1">
      <alignment horizontal="center" vertical="center" wrapText="1"/>
    </xf>
    <xf numFmtId="0" fontId="35" fillId="3" borderId="1" xfId="5" applyFont="1" applyFill="1" applyBorder="1" applyAlignment="1">
      <alignment horizontal="left" vertical="center" wrapText="1"/>
    </xf>
    <xf numFmtId="0" fontId="35" fillId="3" borderId="1" xfId="5" applyFont="1" applyFill="1" applyBorder="1" applyAlignment="1">
      <alignment horizontal="center" vertical="center" wrapText="1"/>
    </xf>
    <xf numFmtId="0" fontId="54" fillId="3" borderId="0" xfId="0" applyFont="1" applyFill="1"/>
    <xf numFmtId="0" fontId="35" fillId="3" borderId="1" xfId="5" applyNumberFormat="1" applyFont="1" applyFill="1" applyBorder="1" applyAlignment="1">
      <alignment horizontal="left" vertical="center" wrapText="1"/>
    </xf>
    <xf numFmtId="4" fontId="35" fillId="3" borderId="1" xfId="1" applyNumberFormat="1" applyFont="1" applyFill="1" applyBorder="1" applyAlignment="1">
      <alignment horizontal="left" vertical="center" wrapText="1"/>
    </xf>
    <xf numFmtId="181" fontId="61" fillId="3" borderId="1" xfId="63" applyNumberFormat="1" applyFont="1" applyFill="1" applyBorder="1" applyAlignment="1">
      <alignment vertical="center" wrapText="1"/>
    </xf>
    <xf numFmtId="2" fontId="61" fillId="3" borderId="1" xfId="0" applyNumberFormat="1" applyFont="1" applyFill="1" applyBorder="1" applyAlignment="1">
      <alignment horizontal="center" vertical="center" wrapText="1"/>
    </xf>
    <xf numFmtId="181" fontId="42" fillId="3" borderId="1" xfId="63" applyNumberFormat="1" applyFont="1" applyFill="1" applyBorder="1" applyAlignment="1">
      <alignment horizontal="center" vertical="center" wrapText="1"/>
    </xf>
    <xf numFmtId="0" fontId="61" fillId="3" borderId="1" xfId="0" applyFont="1" applyFill="1" applyBorder="1" applyAlignment="1">
      <alignment horizontal="center" vertical="center" wrapText="1"/>
    </xf>
    <xf numFmtId="0" fontId="42" fillId="3" borderId="1" xfId="0" applyFont="1" applyFill="1" applyBorder="1" applyAlignment="1">
      <alignment vertical="center" wrapText="1"/>
    </xf>
    <xf numFmtId="1" fontId="35" fillId="3" borderId="1" xfId="0" applyNumberFormat="1" applyFont="1" applyFill="1" applyBorder="1" applyAlignment="1">
      <alignment horizontal="center" vertical="center" wrapText="1"/>
    </xf>
    <xf numFmtId="0" fontId="42" fillId="3" borderId="1" xfId="66" applyFont="1" applyFill="1" applyBorder="1" applyAlignment="1">
      <alignment vertical="center" wrapText="1"/>
    </xf>
    <xf numFmtId="0" fontId="61" fillId="3" borderId="1" xfId="0" applyNumberFormat="1" applyFont="1" applyFill="1" applyBorder="1" applyAlignment="1">
      <alignment horizontal="center" vertical="center" wrapText="1"/>
    </xf>
    <xf numFmtId="181" fontId="42" fillId="3" borderId="1" xfId="63" applyNumberFormat="1" applyFont="1" applyFill="1" applyBorder="1" applyAlignment="1">
      <alignment vertical="center" wrapText="1"/>
    </xf>
    <xf numFmtId="0" fontId="42" fillId="3" borderId="1" xfId="0" applyFont="1" applyFill="1" applyBorder="1" applyAlignment="1">
      <alignment horizontal="center" vertical="center" wrapText="1"/>
    </xf>
    <xf numFmtId="0" fontId="61" fillId="3" borderId="1" xfId="0" quotePrefix="1" applyFont="1" applyFill="1" applyBorder="1" applyAlignment="1">
      <alignment horizontal="center" vertical="center" wrapText="1"/>
    </xf>
    <xf numFmtId="4" fontId="42" fillId="3" borderId="1" xfId="0" applyNumberFormat="1" applyFont="1" applyFill="1" applyBorder="1" applyAlignment="1">
      <alignment horizontal="center" vertical="center" wrapText="1"/>
    </xf>
    <xf numFmtId="184" fontId="42" fillId="3" borderId="1" xfId="67" applyNumberFormat="1" applyFont="1" applyFill="1" applyBorder="1" applyAlignment="1">
      <alignment vertical="center" wrapText="1"/>
    </xf>
    <xf numFmtId="184" fontId="42" fillId="3" borderId="1" xfId="67" applyNumberFormat="1" applyFont="1" applyFill="1" applyBorder="1" applyAlignment="1">
      <alignment horizontal="center" vertical="center" wrapText="1"/>
    </xf>
    <xf numFmtId="1" fontId="73" fillId="3" borderId="1" xfId="20" applyNumberFormat="1" applyFont="1" applyFill="1" applyBorder="1" applyAlignment="1">
      <alignment horizontal="center" vertical="center" wrapText="1"/>
    </xf>
    <xf numFmtId="0" fontId="74" fillId="3" borderId="1" xfId="2" applyNumberFormat="1" applyFont="1" applyFill="1" applyBorder="1" applyAlignment="1">
      <alignment horizontal="center" vertical="center" wrapText="1"/>
    </xf>
    <xf numFmtId="165" fontId="35" fillId="3" borderId="8" xfId="5" applyNumberFormat="1" applyFont="1" applyFill="1" applyBorder="1" applyAlignment="1">
      <alignment horizontal="left" vertical="center" wrapText="1"/>
    </xf>
    <xf numFmtId="0" fontId="54" fillId="3" borderId="1" xfId="0" applyFont="1" applyFill="1" applyBorder="1" applyAlignment="1">
      <alignment vertical="center"/>
    </xf>
    <xf numFmtId="0" fontId="54" fillId="3" borderId="1" xfId="0" applyFont="1" applyFill="1" applyBorder="1" applyAlignment="1">
      <alignment horizontal="center" vertical="center"/>
    </xf>
    <xf numFmtId="1" fontId="73" fillId="3" borderId="1" xfId="20" applyNumberFormat="1" applyFont="1" applyFill="1" applyBorder="1" applyAlignment="1">
      <alignment horizontal="right" vertical="center" wrapText="1"/>
    </xf>
    <xf numFmtId="2" fontId="54" fillId="3" borderId="0" xfId="0" applyNumberFormat="1" applyFont="1" applyFill="1" applyAlignment="1">
      <alignment horizontal="center" vertical="center"/>
    </xf>
    <xf numFmtId="0" fontId="54" fillId="3" borderId="0" xfId="0" applyFont="1" applyFill="1" applyAlignment="1">
      <alignment horizontal="center" vertical="center"/>
    </xf>
    <xf numFmtId="0" fontId="77" fillId="3" borderId="0" xfId="0" applyFont="1" applyFill="1" applyAlignment="1">
      <alignment horizontal="center" vertical="center"/>
    </xf>
    <xf numFmtId="2" fontId="73" fillId="3" borderId="1" xfId="2" applyNumberFormat="1" applyFont="1" applyFill="1" applyBorder="1" applyAlignment="1">
      <alignment horizontal="center" vertical="center" wrapText="1"/>
    </xf>
    <xf numFmtId="166" fontId="73" fillId="3" borderId="1" xfId="20" applyNumberFormat="1" applyFont="1" applyFill="1" applyBorder="1" applyAlignment="1">
      <alignment horizontal="center" vertical="center" wrapText="1"/>
    </xf>
    <xf numFmtId="0" fontId="42" fillId="2" borderId="0" xfId="73" applyFont="1" applyFill="1" applyAlignment="1">
      <alignment horizontal="center" vertical="center" wrapText="1"/>
    </xf>
    <xf numFmtId="0" fontId="42" fillId="2" borderId="0" xfId="73" applyFont="1" applyFill="1" applyAlignment="1">
      <alignment vertical="center" wrapText="1"/>
    </xf>
    <xf numFmtId="2" fontId="9" fillId="2" borderId="0" xfId="73" applyNumberFormat="1" applyFont="1" applyFill="1" applyBorder="1" applyAlignment="1">
      <alignment horizontal="center" vertical="center" wrapText="1"/>
    </xf>
    <xf numFmtId="0" fontId="9" fillId="2" borderId="0" xfId="73" applyFont="1" applyFill="1" applyBorder="1" applyAlignment="1">
      <alignment vertical="center" wrapText="1"/>
    </xf>
    <xf numFmtId="0" fontId="0" fillId="2" borderId="0" xfId="0" applyFill="1"/>
    <xf numFmtId="0" fontId="78" fillId="2" borderId="1" xfId="73" applyFont="1" applyFill="1" applyBorder="1" applyAlignment="1">
      <alignment horizontal="center" vertical="center" wrapText="1"/>
    </xf>
    <xf numFmtId="2" fontId="80" fillId="2" borderId="1" xfId="73" applyNumberFormat="1" applyFont="1" applyFill="1" applyBorder="1" applyAlignment="1">
      <alignment horizontal="center" vertical="center" wrapText="1"/>
    </xf>
    <xf numFmtId="49" fontId="80" fillId="2" borderId="1" xfId="73" applyNumberFormat="1" applyFont="1" applyFill="1" applyBorder="1" applyAlignment="1">
      <alignment horizontal="center" vertical="center" wrapText="1"/>
    </xf>
    <xf numFmtId="2" fontId="43" fillId="2" borderId="1" xfId="73" applyNumberFormat="1" applyFont="1" applyFill="1" applyBorder="1" applyAlignment="1">
      <alignment horizontal="center" vertical="center" wrapText="1"/>
    </xf>
    <xf numFmtId="2" fontId="57" fillId="2" borderId="1" xfId="73" applyNumberFormat="1" applyFont="1" applyFill="1" applyBorder="1" applyAlignment="1">
      <alignment horizontal="center" vertical="center" wrapText="1"/>
    </xf>
    <xf numFmtId="2" fontId="56" fillId="2" borderId="1" xfId="73" applyNumberFormat="1" applyFont="1" applyFill="1" applyBorder="1" applyAlignment="1">
      <alignment horizontal="center" vertical="center" wrapText="1"/>
    </xf>
    <xf numFmtId="2" fontId="35" fillId="2" borderId="1" xfId="73" applyNumberFormat="1" applyFont="1" applyFill="1" applyBorder="1" applyAlignment="1">
      <alignment horizontal="center" vertical="center" wrapText="1"/>
    </xf>
    <xf numFmtId="2" fontId="81" fillId="2" borderId="1" xfId="73" applyNumberFormat="1" applyFont="1" applyFill="1" applyBorder="1" applyAlignment="1">
      <alignment horizontal="center" vertical="center" wrapText="1"/>
    </xf>
    <xf numFmtId="2" fontId="42" fillId="2" borderId="1" xfId="73" applyNumberFormat="1" applyFont="1" applyFill="1" applyBorder="1" applyAlignment="1">
      <alignment horizontal="center" vertical="center" wrapText="1"/>
    </xf>
    <xf numFmtId="2" fontId="82" fillId="2" borderId="1" xfId="73" applyNumberFormat="1" applyFont="1" applyFill="1" applyBorder="1" applyAlignment="1">
      <alignment horizontal="center" vertical="center" wrapText="1"/>
    </xf>
    <xf numFmtId="0" fontId="6" fillId="2" borderId="0" xfId="2" applyFill="1"/>
    <xf numFmtId="0" fontId="42" fillId="2" borderId="0" xfId="73" applyFont="1" applyFill="1" applyAlignment="1">
      <alignment horizontal="center" wrapText="1"/>
    </xf>
    <xf numFmtId="0" fontId="54" fillId="3" borderId="0" xfId="0" applyFont="1" applyFill="1" applyBorder="1" applyAlignment="1">
      <alignment horizontal="center" vertical="center"/>
    </xf>
    <xf numFmtId="49" fontId="76" fillId="3" borderId="0" xfId="0" applyNumberFormat="1" applyFont="1" applyFill="1" applyBorder="1" applyAlignment="1">
      <alignment horizontal="center" vertical="center" wrapText="1"/>
    </xf>
    <xf numFmtId="2" fontId="84" fillId="3" borderId="1" xfId="5" applyNumberFormat="1" applyFont="1" applyFill="1" applyBorder="1" applyAlignment="1">
      <alignment horizontal="center" vertical="center" wrapText="1"/>
    </xf>
    <xf numFmtId="2" fontId="85" fillId="3" borderId="1" xfId="0" applyNumberFormat="1" applyFont="1" applyFill="1" applyBorder="1" applyAlignment="1">
      <alignment horizontal="center" vertical="center" wrapText="1"/>
    </xf>
    <xf numFmtId="2" fontId="84" fillId="0" borderId="1" xfId="0" applyNumberFormat="1" applyFont="1" applyFill="1" applyBorder="1" applyAlignment="1">
      <alignment horizontal="center" vertical="center" wrapText="1"/>
    </xf>
    <xf numFmtId="2" fontId="86" fillId="3" borderId="1" xfId="68" applyNumberFormat="1" applyFont="1" applyFill="1" applyBorder="1" applyAlignment="1" applyProtection="1">
      <alignment horizontal="center" vertical="center" wrapText="1"/>
    </xf>
    <xf numFmtId="2" fontId="84" fillId="3" borderId="9" xfId="5" applyNumberFormat="1" applyFont="1" applyFill="1" applyBorder="1" applyAlignment="1">
      <alignment horizontal="center" vertical="center" wrapText="1"/>
    </xf>
    <xf numFmtId="2" fontId="87" fillId="3" borderId="0" xfId="0" applyNumberFormat="1" applyFont="1" applyFill="1" applyAlignment="1">
      <alignment horizontal="center" vertical="center"/>
    </xf>
    <xf numFmtId="165" fontId="56" fillId="3" borderId="1" xfId="5" applyNumberFormat="1" applyFont="1" applyFill="1" applyBorder="1" applyAlignment="1">
      <alignment horizontal="left" vertical="center" wrapText="1"/>
    </xf>
    <xf numFmtId="1" fontId="88" fillId="3" borderId="1" xfId="2" applyNumberFormat="1" applyFont="1" applyFill="1" applyBorder="1" applyAlignment="1">
      <alignment horizontal="center" vertical="center" wrapText="1"/>
    </xf>
    <xf numFmtId="2" fontId="56" fillId="3" borderId="1" xfId="5" applyNumberFormat="1" applyFont="1" applyFill="1" applyBorder="1" applyAlignment="1">
      <alignment horizontal="center" vertical="center" wrapText="1"/>
    </xf>
    <xf numFmtId="2" fontId="89" fillId="3" borderId="1" xfId="5" applyNumberFormat="1" applyFont="1" applyFill="1" applyBorder="1" applyAlignment="1">
      <alignment horizontal="center" vertical="center" wrapText="1"/>
    </xf>
    <xf numFmtId="4" fontId="56" fillId="3" borderId="1" xfId="5" applyNumberFormat="1" applyFont="1" applyFill="1" applyBorder="1" applyAlignment="1">
      <alignment horizontal="center" vertical="center" wrapText="1"/>
    </xf>
    <xf numFmtId="0" fontId="56" fillId="3" borderId="1" xfId="5" applyNumberFormat="1" applyFont="1" applyFill="1" applyBorder="1" applyAlignment="1">
      <alignment horizontal="center" vertical="center" wrapText="1"/>
    </xf>
    <xf numFmtId="0" fontId="88" fillId="3" borderId="1" xfId="2" applyNumberFormat="1" applyFont="1" applyFill="1" applyBorder="1" applyAlignment="1">
      <alignment horizontal="center" vertical="center" wrapText="1"/>
    </xf>
    <xf numFmtId="1" fontId="88" fillId="3" borderId="1" xfId="20" applyNumberFormat="1" applyFont="1" applyFill="1" applyBorder="1" applyAlignment="1">
      <alignment horizontal="right" vertical="center" wrapText="1"/>
    </xf>
    <xf numFmtId="1" fontId="88" fillId="3" borderId="1" xfId="20" applyNumberFormat="1" applyFont="1" applyFill="1" applyBorder="1" applyAlignment="1">
      <alignment horizontal="center" vertical="center" wrapText="1"/>
    </xf>
    <xf numFmtId="165" fontId="90" fillId="3" borderId="1" xfId="2" applyNumberFormat="1" applyFont="1" applyFill="1" applyBorder="1" applyAlignment="1">
      <alignment horizontal="center" vertical="center" wrapText="1"/>
    </xf>
    <xf numFmtId="49" fontId="81" fillId="3" borderId="0" xfId="0" applyNumberFormat="1" applyFont="1" applyFill="1" applyBorder="1" applyAlignment="1">
      <alignment horizontal="center" vertical="center" wrapText="1"/>
    </xf>
    <xf numFmtId="0" fontId="91" fillId="3" borderId="0" xfId="0" applyFont="1" applyFill="1"/>
    <xf numFmtId="0" fontId="56" fillId="3" borderId="1" xfId="5" applyFont="1" applyFill="1" applyBorder="1" applyAlignment="1">
      <alignment horizontal="left" vertical="center" wrapText="1"/>
    </xf>
    <xf numFmtId="0" fontId="56" fillId="3" borderId="1" xfId="5" applyFont="1" applyFill="1" applyBorder="1" applyAlignment="1">
      <alignment horizontal="center" vertical="center" wrapText="1"/>
    </xf>
    <xf numFmtId="4" fontId="56" fillId="3" borderId="1" xfId="1" applyNumberFormat="1" applyFont="1" applyFill="1" applyBorder="1" applyAlignment="1">
      <alignment horizontal="left" vertical="center" wrapText="1"/>
    </xf>
    <xf numFmtId="2" fontId="73" fillId="3" borderId="1" xfId="2" applyNumberFormat="1" applyFont="1" applyFill="1" applyBorder="1" applyAlignment="1">
      <alignment horizontal="center" vertical="center" wrapText="1"/>
    </xf>
    <xf numFmtId="165" fontId="43" fillId="2" borderId="1" xfId="2" applyNumberFormat="1" applyFont="1" applyFill="1" applyBorder="1" applyAlignment="1">
      <alignment horizontal="center" vertical="center" wrapText="1"/>
    </xf>
    <xf numFmtId="0" fontId="42" fillId="5" borderId="0" xfId="73" applyFont="1" applyFill="1" applyAlignment="1">
      <alignment vertical="center" wrapText="1"/>
    </xf>
    <xf numFmtId="0" fontId="0" fillId="2" borderId="0" xfId="0" applyFont="1" applyFill="1"/>
    <xf numFmtId="0" fontId="9" fillId="5" borderId="0" xfId="73" applyFont="1" applyFill="1" applyBorder="1" applyAlignment="1">
      <alignment horizontal="center" vertical="center" wrapText="1"/>
    </xf>
    <xf numFmtId="2" fontId="9" fillId="5" borderId="15" xfId="73" applyNumberFormat="1" applyFont="1" applyFill="1" applyBorder="1" applyAlignment="1">
      <alignment vertical="center" wrapText="1"/>
    </xf>
    <xf numFmtId="0" fontId="9" fillId="5" borderId="0" xfId="73" applyFont="1" applyFill="1" applyBorder="1" applyAlignment="1">
      <alignment vertical="center" wrapText="1"/>
    </xf>
    <xf numFmtId="0" fontId="79" fillId="2" borderId="0" xfId="0" applyFont="1" applyFill="1"/>
    <xf numFmtId="49" fontId="80" fillId="5" borderId="1" xfId="73" applyNumberFormat="1" applyFont="1" applyFill="1" applyBorder="1" applyAlignment="1">
      <alignment horizontal="center" vertical="center" wrapText="1"/>
    </xf>
    <xf numFmtId="0" fontId="9" fillId="5" borderId="1" xfId="73" applyFont="1" applyFill="1" applyBorder="1" applyAlignment="1">
      <alignment horizontal="center" vertical="center" wrapText="1"/>
    </xf>
    <xf numFmtId="0" fontId="78" fillId="5" borderId="1" xfId="73" applyFont="1" applyFill="1" applyBorder="1" applyAlignment="1">
      <alignment horizontal="center" vertical="center" wrapText="1"/>
    </xf>
    <xf numFmtId="0" fontId="43" fillId="5" borderId="1" xfId="73" applyFont="1" applyFill="1" applyBorder="1" applyAlignment="1">
      <alignment horizontal="center" vertical="center" wrapText="1"/>
    </xf>
    <xf numFmtId="2" fontId="43" fillId="5" borderId="1" xfId="73" applyNumberFormat="1" applyFont="1" applyFill="1" applyBorder="1" applyAlignment="1">
      <alignment horizontal="justify" vertical="center" wrapText="1"/>
    </xf>
    <xf numFmtId="2" fontId="43" fillId="5" borderId="1" xfId="73" applyNumberFormat="1" applyFont="1" applyFill="1" applyBorder="1" applyAlignment="1">
      <alignment horizontal="center" vertical="center" wrapText="1"/>
    </xf>
    <xf numFmtId="0" fontId="42" fillId="5" borderId="1" xfId="73" applyFont="1" applyFill="1" applyBorder="1" applyAlignment="1">
      <alignment horizontal="center" vertical="center" wrapText="1"/>
    </xf>
    <xf numFmtId="2" fontId="42" fillId="5" borderId="1" xfId="73" applyNumberFormat="1" applyFont="1" applyFill="1" applyBorder="1" applyAlignment="1">
      <alignment horizontal="justify" vertical="center" wrapText="1"/>
    </xf>
    <xf numFmtId="2" fontId="42" fillId="5" borderId="1" xfId="73" applyNumberFormat="1" applyFont="1" applyFill="1" applyBorder="1" applyAlignment="1">
      <alignment horizontal="center" vertical="center" wrapText="1"/>
    </xf>
    <xf numFmtId="0" fontId="45" fillId="5" borderId="1" xfId="73" applyFont="1" applyFill="1" applyBorder="1" applyAlignment="1">
      <alignment horizontal="center" vertical="center" wrapText="1"/>
    </xf>
    <xf numFmtId="2" fontId="45" fillId="5" borderId="1" xfId="73" applyNumberFormat="1" applyFont="1" applyFill="1" applyBorder="1" applyAlignment="1">
      <alignment horizontal="justify" vertical="center" wrapText="1"/>
    </xf>
    <xf numFmtId="2" fontId="45" fillId="5" borderId="1" xfId="73" applyNumberFormat="1" applyFont="1" applyFill="1" applyBorder="1" applyAlignment="1">
      <alignment horizontal="center" vertical="center" wrapText="1"/>
    </xf>
    <xf numFmtId="2" fontId="45" fillId="5" borderId="1" xfId="0" applyNumberFormat="1" applyFont="1" applyFill="1" applyBorder="1" applyAlignment="1">
      <alignment horizontal="center" vertical="center" wrapText="1"/>
    </xf>
    <xf numFmtId="2" fontId="42" fillId="5" borderId="1" xfId="0" applyNumberFormat="1" applyFont="1" applyFill="1" applyBorder="1" applyAlignment="1">
      <alignment horizontal="center" vertical="center" wrapText="1"/>
    </xf>
    <xf numFmtId="2" fontId="42" fillId="5" borderId="1" xfId="74" applyNumberFormat="1" applyFont="1" applyFill="1" applyBorder="1" applyAlignment="1">
      <alignment horizontal="center" vertical="center" wrapText="1"/>
    </xf>
    <xf numFmtId="0" fontId="42" fillId="5" borderId="1" xfId="73" applyFont="1" applyFill="1" applyBorder="1" applyAlignment="1">
      <alignment vertical="center" wrapText="1"/>
    </xf>
    <xf numFmtId="0" fontId="92" fillId="2" borderId="0" xfId="0" applyFont="1" applyFill="1"/>
    <xf numFmtId="0" fontId="6" fillId="5" borderId="0" xfId="2" applyFill="1" applyAlignment="1">
      <alignment horizontal="center"/>
    </xf>
    <xf numFmtId="0" fontId="6" fillId="5" borderId="0" xfId="2" applyFill="1"/>
    <xf numFmtId="0" fontId="42" fillId="5" borderId="0" xfId="73" applyFont="1" applyFill="1" applyAlignment="1">
      <alignment horizontal="center" wrapText="1"/>
    </xf>
    <xf numFmtId="0" fontId="42" fillId="5" borderId="0" xfId="73" applyFont="1" applyFill="1" applyAlignment="1">
      <alignment wrapText="1"/>
    </xf>
    <xf numFmtId="0" fontId="0" fillId="2" borderId="0" xfId="0" applyFill="1" applyAlignment="1">
      <alignment horizontal="center"/>
    </xf>
    <xf numFmtId="2" fontId="52" fillId="3" borderId="1" xfId="0" applyNumberFormat="1" applyFont="1" applyFill="1" applyBorder="1" applyAlignment="1">
      <alignment horizontal="center" vertical="center" wrapText="1"/>
    </xf>
    <xf numFmtId="0" fontId="52" fillId="3" borderId="1" xfId="0" applyNumberFormat="1" applyFont="1" applyFill="1" applyBorder="1" applyAlignment="1">
      <alignment horizontal="center" vertical="center" wrapText="1"/>
    </xf>
    <xf numFmtId="0" fontId="52" fillId="3" borderId="1" xfId="0" applyNumberFormat="1" applyFont="1" applyFill="1" applyBorder="1" applyAlignment="1">
      <alignment horizontal="left" vertical="center" wrapText="1"/>
    </xf>
    <xf numFmtId="0" fontId="93" fillId="3" borderId="1" xfId="0" applyNumberFormat="1" applyFont="1" applyFill="1" applyBorder="1" applyAlignment="1">
      <alignment horizontal="left" vertical="center" wrapText="1"/>
    </xf>
    <xf numFmtId="2" fontId="89" fillId="3" borderId="9" xfId="5" applyNumberFormat="1" applyFont="1" applyFill="1" applyBorder="1" applyAlignment="1">
      <alignment horizontal="center" vertical="center" wrapText="1"/>
    </xf>
    <xf numFmtId="0" fontId="91" fillId="3" borderId="1" xfId="0" applyFont="1" applyFill="1" applyBorder="1" applyAlignment="1">
      <alignment vertical="center"/>
    </xf>
    <xf numFmtId="0" fontId="91" fillId="3" borderId="1" xfId="0" applyFont="1" applyFill="1" applyBorder="1" applyAlignment="1">
      <alignment horizontal="center" vertical="center"/>
    </xf>
    <xf numFmtId="0" fontId="91" fillId="3" borderId="0" xfId="0" applyFont="1" applyFill="1" applyAlignment="1">
      <alignment vertical="center"/>
    </xf>
    <xf numFmtId="2" fontId="94" fillId="3" borderId="1" xfId="0" applyNumberFormat="1" applyFont="1" applyFill="1" applyBorder="1" applyAlignment="1">
      <alignment horizontal="center" vertical="center" wrapText="1"/>
    </xf>
    <xf numFmtId="0" fontId="94" fillId="3" borderId="1" xfId="0" applyNumberFormat="1" applyFont="1" applyFill="1" applyBorder="1" applyAlignment="1">
      <alignment horizontal="center" vertical="center" wrapText="1"/>
    </xf>
    <xf numFmtId="2" fontId="95" fillId="3" borderId="1" xfId="0" applyNumberFormat="1" applyFont="1" applyFill="1" applyBorder="1" applyAlignment="1">
      <alignment horizontal="center" vertical="center" wrapText="1"/>
    </xf>
    <xf numFmtId="0" fontId="95" fillId="3" borderId="1" xfId="0" applyNumberFormat="1" applyFont="1" applyFill="1" applyBorder="1" applyAlignment="1">
      <alignment horizontal="center" vertical="center" wrapText="1"/>
    </xf>
    <xf numFmtId="2" fontId="94" fillId="2" borderId="1" xfId="0" applyNumberFormat="1" applyFont="1" applyFill="1" applyBorder="1" applyAlignment="1">
      <alignment horizontal="center" vertical="center" wrapText="1"/>
    </xf>
    <xf numFmtId="2" fontId="95" fillId="2" borderId="1" xfId="0" applyNumberFormat="1" applyFont="1" applyFill="1" applyBorder="1" applyAlignment="1">
      <alignment horizontal="center" vertical="center" wrapText="1"/>
    </xf>
    <xf numFmtId="39" fontId="42" fillId="2" borderId="1" xfId="41" applyNumberFormat="1" applyFont="1" applyFill="1" applyBorder="1" applyAlignment="1">
      <alignment horizontal="center" vertical="center" wrapText="1"/>
    </xf>
    <xf numFmtId="2" fontId="39" fillId="0" borderId="1" xfId="0" applyNumberFormat="1" applyFont="1" applyBorder="1" applyAlignment="1">
      <alignment horizontal="center" vertical="center" wrapText="1"/>
    </xf>
    <xf numFmtId="0" fontId="54" fillId="2" borderId="0" xfId="0" applyFont="1" applyFill="1" applyAlignment="1">
      <alignment vertical="center"/>
    </xf>
    <xf numFmtId="166" fontId="73" fillId="2" borderId="1" xfId="20" applyNumberFormat="1" applyFont="1" applyFill="1" applyBorder="1" applyAlignment="1">
      <alignment horizontal="center" vertical="center" wrapText="1"/>
    </xf>
    <xf numFmtId="0" fontId="54" fillId="2" borderId="0" xfId="0" applyFont="1" applyFill="1" applyBorder="1" applyAlignment="1">
      <alignment vertical="center"/>
    </xf>
    <xf numFmtId="1" fontId="64" fillId="2" borderId="1" xfId="2" applyNumberFormat="1" applyFont="1" applyFill="1" applyBorder="1" applyAlignment="1">
      <alignment horizontal="center" vertical="center" wrapText="1"/>
    </xf>
    <xf numFmtId="165" fontId="35" fillId="2" borderId="1" xfId="5" applyNumberFormat="1" applyFont="1" applyFill="1" applyBorder="1" applyAlignment="1">
      <alignment horizontal="left" vertical="center" wrapText="1"/>
    </xf>
    <xf numFmtId="2" fontId="35" fillId="2" borderId="1" xfId="5" applyNumberFormat="1" applyFont="1" applyFill="1" applyBorder="1" applyAlignment="1">
      <alignment horizontal="center" vertical="center" wrapText="1"/>
    </xf>
    <xf numFmtId="4" fontId="35" fillId="2" borderId="1" xfId="5" applyNumberFormat="1" applyFont="1" applyFill="1" applyBorder="1" applyAlignment="1">
      <alignment horizontal="center" vertical="center" wrapText="1"/>
    </xf>
    <xf numFmtId="0" fontId="35" fillId="2" borderId="1" xfId="5" applyNumberFormat="1" applyFont="1" applyFill="1" applyBorder="1" applyAlignment="1">
      <alignment horizontal="center" vertical="center" wrapText="1"/>
    </xf>
    <xf numFmtId="0" fontId="64" fillId="2" borderId="1" xfId="2" applyNumberFormat="1" applyFont="1" applyFill="1" applyBorder="1" applyAlignment="1">
      <alignment horizontal="center" vertical="center" wrapText="1"/>
    </xf>
    <xf numFmtId="1" fontId="64" fillId="2" borderId="1" xfId="20" applyNumberFormat="1" applyFont="1" applyFill="1" applyBorder="1" applyAlignment="1">
      <alignment horizontal="right" vertical="center" wrapText="1"/>
    </xf>
    <xf numFmtId="1" fontId="64" fillId="2" borderId="1" xfId="20" applyNumberFormat="1" applyFont="1" applyFill="1" applyBorder="1" applyAlignment="1">
      <alignment horizontal="center" vertical="center" wrapText="1"/>
    </xf>
    <xf numFmtId="165" fontId="74" fillId="2" borderId="1" xfId="2" applyNumberFormat="1" applyFont="1" applyFill="1" applyBorder="1" applyAlignment="1">
      <alignment horizontal="center" vertical="center" wrapText="1"/>
    </xf>
    <xf numFmtId="2" fontId="61" fillId="2" borderId="1" xfId="0" applyNumberFormat="1" applyFont="1" applyFill="1" applyBorder="1" applyAlignment="1">
      <alignment horizontal="center" vertical="center" wrapText="1"/>
    </xf>
    <xf numFmtId="181" fontId="42" fillId="2" borderId="1" xfId="63" applyNumberFormat="1" applyFont="1" applyFill="1" applyBorder="1" applyAlignment="1">
      <alignment horizontal="center" vertical="center" wrapText="1"/>
    </xf>
    <xf numFmtId="0" fontId="61" fillId="2" borderId="1" xfId="0" applyFont="1" applyFill="1" applyBorder="1" applyAlignment="1">
      <alignment horizontal="center" vertical="center" wrapText="1"/>
    </xf>
    <xf numFmtId="182" fontId="42" fillId="2" borderId="1" xfId="0" applyNumberFormat="1" applyFont="1" applyFill="1" applyBorder="1" applyAlignment="1">
      <alignment horizontal="center" vertical="center" wrapText="1"/>
    </xf>
    <xf numFmtId="0" fontId="61" fillId="2" borderId="1" xfId="0" applyNumberFormat="1" applyFont="1" applyFill="1" applyBorder="1" applyAlignment="1">
      <alignment horizontal="center" vertical="center" wrapText="1"/>
    </xf>
    <xf numFmtId="0" fontId="64" fillId="2" borderId="1" xfId="0" applyNumberFormat="1" applyFont="1" applyFill="1" applyBorder="1" applyAlignment="1">
      <alignment horizontal="left" vertical="center" wrapText="1"/>
    </xf>
    <xf numFmtId="0" fontId="64" fillId="2" borderId="1" xfId="0" applyNumberFormat="1" applyFont="1" applyFill="1" applyBorder="1" applyAlignment="1">
      <alignment horizontal="center" vertical="center" wrapText="1"/>
    </xf>
    <xf numFmtId="2" fontId="64" fillId="2" borderId="1" xfId="0" applyNumberFormat="1" applyFont="1" applyFill="1" applyBorder="1" applyAlignment="1">
      <alignment horizontal="center" vertical="center" wrapText="1"/>
    </xf>
    <xf numFmtId="2" fontId="35" fillId="2" borderId="1" xfId="0" applyNumberFormat="1" applyFont="1" applyFill="1" applyBorder="1" applyAlignment="1">
      <alignment horizontal="center" vertical="center" wrapText="1"/>
    </xf>
    <xf numFmtId="0" fontId="64" fillId="2" borderId="3" xfId="2" applyNumberFormat="1" applyFont="1" applyFill="1" applyBorder="1" applyAlignment="1">
      <alignment horizontal="center" vertical="center" wrapText="1"/>
    </xf>
    <xf numFmtId="0" fontId="35" fillId="2" borderId="1" xfId="0" applyFont="1" applyFill="1" applyBorder="1" applyAlignment="1">
      <alignment horizontal="center" vertical="center"/>
    </xf>
    <xf numFmtId="0" fontId="54" fillId="2" borderId="1" xfId="0" applyFont="1" applyFill="1" applyBorder="1" applyAlignment="1">
      <alignment horizontal="center" vertical="center"/>
    </xf>
    <xf numFmtId="165" fontId="52" fillId="2" borderId="1" xfId="0" applyNumberFormat="1" applyFont="1" applyFill="1" applyBorder="1" applyAlignment="1">
      <alignment horizontal="left" vertical="center" wrapText="1"/>
    </xf>
    <xf numFmtId="2" fontId="52" fillId="2" borderId="1" xfId="0" applyNumberFormat="1" applyFont="1" applyFill="1" applyBorder="1" applyAlignment="1">
      <alignment horizontal="center" vertical="center" wrapText="1"/>
    </xf>
    <xf numFmtId="165" fontId="52" fillId="2" borderId="1" xfId="0" applyNumberFormat="1" applyFont="1" applyFill="1" applyBorder="1" applyAlignment="1">
      <alignment horizontal="center" vertical="center" wrapText="1"/>
    </xf>
    <xf numFmtId="2" fontId="52" fillId="2" borderId="1" xfId="0" applyNumberFormat="1" applyFont="1" applyFill="1" applyBorder="1" applyAlignment="1">
      <alignment horizontal="center" vertical="center"/>
    </xf>
    <xf numFmtId="0" fontId="52" fillId="2" borderId="1" xfId="0" applyNumberFormat="1" applyFont="1" applyFill="1" applyBorder="1" applyAlignment="1">
      <alignment horizontal="center" vertical="center" wrapText="1"/>
    </xf>
    <xf numFmtId="0" fontId="52" fillId="2" borderId="1" xfId="0" applyNumberFormat="1" applyFont="1" applyFill="1" applyBorder="1" applyAlignment="1">
      <alignment horizontal="left" vertical="center" wrapText="1"/>
    </xf>
    <xf numFmtId="0" fontId="52"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2" fillId="2" borderId="1" xfId="0" applyFont="1" applyFill="1" applyBorder="1" applyAlignment="1">
      <alignment horizontal="left" vertical="center" wrapText="1"/>
    </xf>
    <xf numFmtId="2" fontId="73" fillId="2" borderId="1" xfId="2" applyNumberFormat="1" applyFont="1" applyFill="1" applyBorder="1" applyAlignment="1">
      <alignment horizontal="center" vertical="center" wrapText="1"/>
    </xf>
    <xf numFmtId="1" fontId="73" fillId="2" borderId="1" xfId="20" applyNumberFormat="1" applyFont="1" applyFill="1" applyBorder="1" applyAlignment="1">
      <alignment horizontal="center" vertical="center" wrapText="1"/>
    </xf>
    <xf numFmtId="1" fontId="73" fillId="2" borderId="1" xfId="20" applyNumberFormat="1" applyFont="1" applyFill="1" applyBorder="1" applyAlignment="1">
      <alignment horizontal="right" vertical="center" wrapText="1"/>
    </xf>
    <xf numFmtId="0" fontId="74" fillId="2" borderId="1" xfId="2" applyNumberFormat="1" applyFont="1" applyFill="1" applyBorder="1" applyAlignment="1">
      <alignment horizontal="center" vertical="center" wrapText="1"/>
    </xf>
    <xf numFmtId="0" fontId="54" fillId="2" borderId="0" xfId="0" applyFont="1" applyFill="1" applyAlignment="1">
      <alignment horizontal="center" vertical="center"/>
    </xf>
    <xf numFmtId="2" fontId="54" fillId="2" borderId="0" xfId="0" applyNumberFormat="1" applyFont="1" applyFill="1" applyAlignment="1">
      <alignment horizontal="center" vertical="center"/>
    </xf>
    <xf numFmtId="0" fontId="77" fillId="2" borderId="0" xfId="0" applyFont="1" applyFill="1" applyAlignment="1">
      <alignment horizontal="center" vertical="center"/>
    </xf>
    <xf numFmtId="165" fontId="35" fillId="6" borderId="1" xfId="5" applyNumberFormat="1" applyFont="1" applyFill="1" applyBorder="1" applyAlignment="1">
      <alignment horizontal="center" vertical="center" wrapText="1"/>
    </xf>
    <xf numFmtId="0" fontId="35" fillId="6" borderId="1" xfId="5" applyNumberFormat="1" applyFont="1" applyFill="1" applyBorder="1" applyAlignment="1">
      <alignment horizontal="center" vertical="center" wrapText="1"/>
    </xf>
    <xf numFmtId="4" fontId="35" fillId="6" borderId="1" xfId="1" applyNumberFormat="1" applyFont="1" applyFill="1" applyBorder="1" applyAlignment="1">
      <alignment horizontal="center" vertical="center" wrapText="1"/>
    </xf>
    <xf numFmtId="2" fontId="52" fillId="6" borderId="1" xfId="0" applyNumberFormat="1" applyFont="1" applyFill="1" applyBorder="1" applyAlignment="1">
      <alignment horizontal="center" vertical="center" wrapText="1"/>
    </xf>
    <xf numFmtId="1" fontId="73" fillId="6" borderId="1" xfId="2" applyNumberFormat="1" applyFont="1" applyFill="1" applyBorder="1" applyAlignment="1">
      <alignment horizontal="center" vertical="center" wrapText="1"/>
    </xf>
    <xf numFmtId="0" fontId="54" fillId="6" borderId="0" xfId="0" applyFont="1" applyFill="1" applyAlignment="1">
      <alignment horizontal="center" vertical="center"/>
    </xf>
    <xf numFmtId="0" fontId="8" fillId="2" borderId="0" xfId="73" applyFont="1" applyFill="1" applyAlignment="1">
      <alignment horizontal="center" vertical="center" wrapText="1"/>
    </xf>
    <xf numFmtId="0" fontId="4" fillId="2" borderId="0" xfId="0" applyFont="1" applyFill="1"/>
    <xf numFmtId="0" fontId="39" fillId="5" borderId="0" xfId="73" applyFont="1" applyFill="1" applyBorder="1" applyAlignment="1">
      <alignment horizontal="center" vertical="center" wrapText="1"/>
    </xf>
    <xf numFmtId="2" fontId="39" fillId="5" borderId="15" xfId="73" applyNumberFormat="1" applyFont="1" applyFill="1" applyBorder="1" applyAlignment="1">
      <alignment vertical="center" wrapText="1"/>
    </xf>
    <xf numFmtId="0" fontId="39" fillId="5" borderId="0" xfId="73" applyFont="1" applyFill="1" applyBorder="1" applyAlignment="1">
      <alignment vertical="center" wrapText="1"/>
    </xf>
    <xf numFmtId="2" fontId="39" fillId="2" borderId="0" xfId="73" applyNumberFormat="1" applyFont="1" applyFill="1" applyBorder="1" applyAlignment="1">
      <alignment horizontal="center" vertical="center" wrapText="1"/>
    </xf>
    <xf numFmtId="0" fontId="39" fillId="2" borderId="0" xfId="73" applyFont="1" applyFill="1" applyBorder="1" applyAlignment="1">
      <alignment vertical="center" wrapText="1"/>
    </xf>
    <xf numFmtId="0" fontId="48" fillId="2" borderId="1" xfId="73" applyFont="1" applyFill="1" applyBorder="1" applyAlignment="1">
      <alignment horizontal="center" vertical="center" wrapText="1"/>
    </xf>
    <xf numFmtId="0" fontId="39" fillId="5" borderId="1" xfId="73" applyFont="1" applyFill="1" applyBorder="1" applyAlignment="1">
      <alignment horizontal="center" vertical="center" wrapText="1"/>
    </xf>
    <xf numFmtId="2" fontId="11" fillId="2" borderId="1" xfId="73" applyNumberFormat="1" applyFont="1" applyFill="1" applyBorder="1" applyAlignment="1">
      <alignment horizontal="center" vertical="center" wrapText="1"/>
    </xf>
    <xf numFmtId="0" fontId="11" fillId="5" borderId="1" xfId="73" applyFont="1" applyFill="1" applyBorder="1" applyAlignment="1">
      <alignment horizontal="center" vertical="center" wrapText="1"/>
    </xf>
    <xf numFmtId="2" fontId="11" fillId="5" borderId="1" xfId="73" applyNumberFormat="1" applyFont="1" applyFill="1" applyBorder="1" applyAlignment="1">
      <alignment horizontal="justify" vertical="center" wrapText="1"/>
    </xf>
    <xf numFmtId="2" fontId="11" fillId="5" borderId="1" xfId="73" applyNumberFormat="1" applyFont="1" applyFill="1" applyBorder="1" applyAlignment="1">
      <alignment horizontal="center" vertical="center" wrapText="1"/>
    </xf>
    <xf numFmtId="0" fontId="8" fillId="5" borderId="1" xfId="73" applyFont="1" applyFill="1" applyBorder="1" applyAlignment="1">
      <alignment horizontal="center" vertical="center" wrapText="1"/>
    </xf>
    <xf numFmtId="2" fontId="8" fillId="5" borderId="1" xfId="73" applyNumberFormat="1" applyFont="1" applyFill="1" applyBorder="1" applyAlignment="1">
      <alignment horizontal="justify" vertical="center" wrapText="1"/>
    </xf>
    <xf numFmtId="2" fontId="8" fillId="5" borderId="1" xfId="73" applyNumberFormat="1" applyFont="1" applyFill="1" applyBorder="1" applyAlignment="1">
      <alignment horizontal="center" vertical="center" wrapText="1"/>
    </xf>
    <xf numFmtId="2" fontId="8" fillId="2" borderId="1" xfId="73" applyNumberFormat="1" applyFont="1" applyFill="1" applyBorder="1" applyAlignment="1">
      <alignment horizontal="center" vertical="center" wrapText="1"/>
    </xf>
    <xf numFmtId="0" fontId="12" fillId="5" borderId="1" xfId="73" applyFont="1" applyFill="1" applyBorder="1" applyAlignment="1">
      <alignment horizontal="center" vertical="center" wrapText="1"/>
    </xf>
    <xf numFmtId="2" fontId="12" fillId="5" borderId="1" xfId="73" applyNumberFormat="1" applyFont="1" applyFill="1" applyBorder="1" applyAlignment="1">
      <alignment horizontal="justify" vertical="center" wrapText="1"/>
    </xf>
    <xf numFmtId="2" fontId="12" fillId="5" borderId="1" xfId="73" applyNumberFormat="1" applyFont="1" applyFill="1" applyBorder="1" applyAlignment="1">
      <alignment horizontal="center" vertical="center" wrapText="1"/>
    </xf>
    <xf numFmtId="2" fontId="12" fillId="2" borderId="1" xfId="73" applyNumberFormat="1" applyFont="1" applyFill="1" applyBorder="1" applyAlignment="1">
      <alignment horizontal="center" vertical="center" wrapText="1"/>
    </xf>
    <xf numFmtId="2" fontId="12" fillId="5" borderId="1" xfId="0" applyNumberFormat="1" applyFont="1" applyFill="1" applyBorder="1" applyAlignment="1">
      <alignment horizontal="center" vertical="center" wrapText="1"/>
    </xf>
    <xf numFmtId="2" fontId="8" fillId="5" borderId="1" xfId="0" applyNumberFormat="1" applyFont="1" applyFill="1" applyBorder="1" applyAlignment="1">
      <alignment horizontal="center" vertical="center" wrapText="1"/>
    </xf>
    <xf numFmtId="2" fontId="11" fillId="2" borderId="0" xfId="73" applyNumberFormat="1" applyFont="1" applyFill="1" applyBorder="1" applyAlignment="1">
      <alignment horizontal="center" vertical="center" wrapText="1"/>
    </xf>
    <xf numFmtId="2" fontId="8" fillId="5" borderId="1" xfId="74" applyNumberFormat="1" applyFont="1" applyFill="1" applyBorder="1" applyAlignment="1">
      <alignment horizontal="center" vertical="center" wrapText="1"/>
    </xf>
    <xf numFmtId="0" fontId="8" fillId="5" borderId="1" xfId="73" applyFont="1" applyFill="1" applyBorder="1" applyAlignment="1">
      <alignment vertical="center" wrapText="1"/>
    </xf>
    <xf numFmtId="0" fontId="8" fillId="5" borderId="0" xfId="73" applyFont="1" applyFill="1" applyAlignment="1">
      <alignment horizontal="center" wrapText="1"/>
    </xf>
    <xf numFmtId="0" fontId="8" fillId="5" borderId="0" xfId="73" applyFont="1" applyFill="1" applyAlignment="1">
      <alignment wrapText="1"/>
    </xf>
    <xf numFmtId="0" fontId="8" fillId="2" borderId="0" xfId="73" applyFont="1" applyFill="1" applyAlignment="1">
      <alignment horizontal="center" wrapText="1"/>
    </xf>
    <xf numFmtId="0" fontId="4" fillId="2" borderId="0" xfId="0" applyFont="1" applyFill="1" applyAlignment="1">
      <alignment horizontal="center"/>
    </xf>
    <xf numFmtId="49" fontId="98" fillId="5" borderId="1" xfId="73" applyNumberFormat="1" applyFont="1" applyFill="1" applyBorder="1" applyAlignment="1">
      <alignment horizontal="center" vertical="center" wrapText="1"/>
    </xf>
    <xf numFmtId="2" fontId="98" fillId="2" borderId="1" xfId="73" applyNumberFormat="1" applyFont="1" applyFill="1" applyBorder="1" applyAlignment="1">
      <alignment horizontal="center" vertical="center" wrapText="1"/>
    </xf>
    <xf numFmtId="49" fontId="98" fillId="2" borderId="1" xfId="73" applyNumberFormat="1" applyFont="1" applyFill="1" applyBorder="1" applyAlignment="1">
      <alignment horizontal="center" vertical="center" wrapText="1"/>
    </xf>
    <xf numFmtId="0" fontId="99" fillId="2" borderId="0" xfId="0" applyFont="1" applyFill="1"/>
    <xf numFmtId="2" fontId="56" fillId="5" borderId="1" xfId="0" applyNumberFormat="1" applyFont="1" applyFill="1" applyBorder="1" applyAlignment="1">
      <alignment horizontal="center" vertical="center" wrapText="1"/>
    </xf>
    <xf numFmtId="2" fontId="56" fillId="5" borderId="1" xfId="74" applyNumberFormat="1" applyFont="1" applyFill="1" applyBorder="1" applyAlignment="1">
      <alignment horizontal="center" vertical="center" wrapText="1"/>
    </xf>
    <xf numFmtId="2" fontId="39" fillId="2" borderId="0" xfId="73" applyNumberFormat="1" applyFont="1" applyFill="1" applyBorder="1" applyAlignment="1">
      <alignment vertical="center" wrapText="1"/>
    </xf>
    <xf numFmtId="39" fontId="8" fillId="2" borderId="1" xfId="41" applyNumberFormat="1" applyFont="1" applyFill="1" applyBorder="1" applyAlignment="1">
      <alignment horizontal="center" vertical="center" wrapText="1"/>
    </xf>
    <xf numFmtId="0" fontId="42" fillId="2" borderId="1" xfId="41" applyNumberFormat="1" applyFont="1" applyFill="1" applyBorder="1" applyAlignment="1">
      <alignment horizontal="center" vertical="center" wrapText="1"/>
    </xf>
    <xf numFmtId="0" fontId="101" fillId="3" borderId="0" xfId="0" applyFont="1" applyFill="1" applyAlignment="1">
      <alignment horizontal="center" vertical="center"/>
    </xf>
    <xf numFmtId="0" fontId="101" fillId="3" borderId="0" xfId="0" applyFont="1" applyFill="1" applyAlignment="1">
      <alignment vertical="center"/>
    </xf>
    <xf numFmtId="4" fontId="102" fillId="6" borderId="1" xfId="1" applyNumberFormat="1" applyFont="1" applyFill="1" applyBorder="1" applyAlignment="1">
      <alignment horizontal="center" vertical="center" wrapText="1"/>
    </xf>
    <xf numFmtId="165" fontId="78" fillId="2" borderId="1" xfId="2" applyNumberFormat="1" applyFont="1" applyFill="1" applyBorder="1" applyAlignment="1">
      <alignment horizontal="center" vertical="center" wrapText="1"/>
    </xf>
    <xf numFmtId="0" fontId="101" fillId="3" borderId="0" xfId="0" applyFont="1" applyFill="1" applyBorder="1" applyAlignment="1">
      <alignment horizontal="center" vertical="center"/>
    </xf>
    <xf numFmtId="1" fontId="102" fillId="6" borderId="1" xfId="2" applyNumberFormat="1" applyFont="1" applyFill="1" applyBorder="1" applyAlignment="1">
      <alignment horizontal="center" vertical="center" wrapText="1"/>
    </xf>
    <xf numFmtId="2" fontId="102" fillId="3" borderId="1" xfId="2" applyNumberFormat="1" applyFont="1" applyFill="1" applyBorder="1" applyAlignment="1">
      <alignment horizontal="center" vertical="center" wrapText="1"/>
    </xf>
    <xf numFmtId="1" fontId="102" fillId="3" borderId="1" xfId="20" applyNumberFormat="1" applyFont="1" applyFill="1" applyBorder="1" applyAlignment="1">
      <alignment horizontal="center" vertical="center" wrapText="1"/>
    </xf>
    <xf numFmtId="1" fontId="102" fillId="3" borderId="1" xfId="20" applyNumberFormat="1" applyFont="1" applyFill="1" applyBorder="1" applyAlignment="1">
      <alignment horizontal="right" vertical="center" wrapText="1"/>
    </xf>
    <xf numFmtId="0" fontId="103" fillId="3" borderId="1" xfId="2" applyNumberFormat="1" applyFont="1" applyFill="1" applyBorder="1" applyAlignment="1">
      <alignment horizontal="center" vertical="center" wrapText="1"/>
    </xf>
    <xf numFmtId="0" fontId="101" fillId="6" borderId="0" xfId="0" applyFont="1" applyFill="1" applyAlignment="1">
      <alignment horizontal="center" vertical="center"/>
    </xf>
    <xf numFmtId="2" fontId="101" fillId="3" borderId="0" xfId="0" applyNumberFormat="1" applyFont="1" applyFill="1" applyAlignment="1">
      <alignment horizontal="center" vertical="center"/>
    </xf>
    <xf numFmtId="0" fontId="111" fillId="3" borderId="0" xfId="0" applyFont="1" applyFill="1" applyAlignment="1">
      <alignment horizontal="center" vertical="center"/>
    </xf>
    <xf numFmtId="39" fontId="52" fillId="7" borderId="1" xfId="60" applyNumberFormat="1" applyFont="1" applyFill="1" applyBorder="1" applyAlignment="1">
      <alignment horizontal="center" vertical="center" wrapText="1"/>
    </xf>
    <xf numFmtId="39" fontId="52" fillId="7" borderId="1" xfId="41" applyNumberFormat="1" applyFont="1" applyFill="1" applyBorder="1" applyAlignment="1">
      <alignment horizontal="left" vertical="center" wrapText="1"/>
    </xf>
    <xf numFmtId="0" fontId="52" fillId="7" borderId="1" xfId="60" applyFont="1" applyFill="1" applyBorder="1" applyAlignment="1">
      <alignment horizontal="center" vertical="center" wrapText="1"/>
    </xf>
    <xf numFmtId="0" fontId="52" fillId="8" borderId="1" xfId="61" applyFont="1" applyFill="1" applyBorder="1" applyAlignment="1">
      <alignment horizontal="center" vertical="center" wrapText="1"/>
    </xf>
    <xf numFmtId="0" fontId="53" fillId="8" borderId="1" xfId="2" applyNumberFormat="1" applyFont="1" applyFill="1" applyBorder="1" applyAlignment="1">
      <alignment horizontal="center" vertical="center" wrapText="1"/>
    </xf>
    <xf numFmtId="0" fontId="53" fillId="8" borderId="1" xfId="61" applyFont="1" applyFill="1" applyBorder="1" applyAlignment="1">
      <alignment horizontal="center" vertical="center" wrapText="1"/>
    </xf>
    <xf numFmtId="2" fontId="73" fillId="2" borderId="1" xfId="2" applyNumberFormat="1" applyFont="1" applyFill="1" applyBorder="1" applyAlignment="1">
      <alignment horizontal="center" vertical="center" wrapText="1"/>
    </xf>
    <xf numFmtId="0" fontId="48" fillId="5" borderId="1" xfId="73" applyFont="1" applyFill="1" applyBorder="1" applyAlignment="1">
      <alignment horizontal="center" vertical="center" wrapText="1"/>
    </xf>
    <xf numFmtId="0" fontId="93" fillId="8" borderId="1" xfId="61" applyFont="1" applyFill="1" applyBorder="1" applyAlignment="1">
      <alignment horizontal="center" vertical="center" wrapText="1"/>
    </xf>
    <xf numFmtId="0" fontId="56" fillId="2" borderId="1" xfId="5" applyNumberFormat="1" applyFont="1" applyFill="1" applyBorder="1" applyAlignment="1">
      <alignment horizontal="left" vertical="center" wrapText="1"/>
    </xf>
    <xf numFmtId="2" fontId="81" fillId="5" borderId="1" xfId="0" applyNumberFormat="1" applyFont="1" applyFill="1" applyBorder="1" applyAlignment="1">
      <alignment horizontal="center" vertical="center" wrapText="1"/>
    </xf>
    <xf numFmtId="2" fontId="4" fillId="2" borderId="0" xfId="0" applyNumberFormat="1" applyFont="1" applyFill="1"/>
    <xf numFmtId="2" fontId="0" fillId="2" borderId="0" xfId="0" applyNumberFormat="1" applyFill="1"/>
    <xf numFmtId="0" fontId="112" fillId="0" borderId="0" xfId="76" applyFont="1" applyFill="1"/>
    <xf numFmtId="0" fontId="112" fillId="2" borderId="0" xfId="76" applyFont="1" applyFill="1" applyAlignment="1">
      <alignment horizontal="center"/>
    </xf>
    <xf numFmtId="0" fontId="112" fillId="0" borderId="0" xfId="76" applyFont="1" applyFill="1" applyAlignment="1">
      <alignment horizontal="center"/>
    </xf>
    <xf numFmtId="0" fontId="11" fillId="0" borderId="0" xfId="76" applyFont="1" applyFill="1" applyBorder="1" applyAlignment="1">
      <alignment horizontal="center"/>
    </xf>
    <xf numFmtId="0" fontId="11" fillId="2" borderId="0" xfId="76" applyFont="1" applyFill="1" applyBorder="1" applyAlignment="1">
      <alignment horizontal="center"/>
    </xf>
    <xf numFmtId="2" fontId="11" fillId="0" borderId="1" xfId="76" applyNumberFormat="1" applyFont="1" applyFill="1" applyBorder="1" applyAlignment="1">
      <alignment horizontal="center" vertical="center" wrapText="1"/>
    </xf>
    <xf numFmtId="0" fontId="11" fillId="0" borderId="1" xfId="76" applyFont="1" applyFill="1" applyBorder="1" applyAlignment="1">
      <alignment horizontal="center" vertical="center" wrapText="1"/>
    </xf>
    <xf numFmtId="2" fontId="11" fillId="0" borderId="1" xfId="76" applyNumberFormat="1" applyFont="1" applyFill="1" applyBorder="1" applyAlignment="1">
      <alignment horizontal="justify" vertical="center" wrapText="1"/>
    </xf>
    <xf numFmtId="0" fontId="113" fillId="0" borderId="0" xfId="76" applyFont="1" applyFill="1"/>
    <xf numFmtId="0" fontId="8" fillId="0" borderId="1" xfId="76" applyFont="1" applyFill="1" applyBorder="1" applyAlignment="1">
      <alignment horizontal="center" vertical="center" wrapText="1"/>
    </xf>
    <xf numFmtId="2" fontId="8" fillId="0" borderId="1" xfId="76" applyNumberFormat="1" applyFont="1" applyFill="1" applyBorder="1" applyAlignment="1">
      <alignment horizontal="justify" vertical="center" wrapText="1"/>
    </xf>
    <xf numFmtId="2" fontId="8" fillId="0" borderId="1" xfId="76" applyNumberFormat="1" applyFont="1" applyFill="1" applyBorder="1" applyAlignment="1">
      <alignment horizontal="center" vertical="center" wrapText="1"/>
    </xf>
    <xf numFmtId="0" fontId="12" fillId="0" borderId="1" xfId="76" applyFont="1" applyFill="1" applyBorder="1" applyAlignment="1">
      <alignment horizontal="center" vertical="center" wrapText="1"/>
    </xf>
    <xf numFmtId="2" fontId="12" fillId="0" borderId="1" xfId="76" applyNumberFormat="1" applyFont="1" applyFill="1" applyBorder="1" applyAlignment="1">
      <alignment horizontal="justify" vertical="center" wrapText="1"/>
    </xf>
    <xf numFmtId="2" fontId="12" fillId="0" borderId="1" xfId="76" applyNumberFormat="1" applyFont="1" applyFill="1" applyBorder="1" applyAlignment="1">
      <alignment horizontal="center" vertical="center" wrapText="1"/>
    </xf>
    <xf numFmtId="0" fontId="114" fillId="0" borderId="0" xfId="76" applyFont="1" applyFill="1"/>
    <xf numFmtId="0" fontId="8" fillId="0" borderId="1" xfId="76" applyFont="1" applyFill="1" applyBorder="1" applyAlignment="1">
      <alignment vertical="center" wrapText="1"/>
    </xf>
    <xf numFmtId="0" fontId="8" fillId="0" borderId="1" xfId="76" applyFont="1" applyFill="1" applyBorder="1" applyAlignment="1">
      <alignment horizontal="center" vertical="center"/>
    </xf>
    <xf numFmtId="0" fontId="8" fillId="0" borderId="1" xfId="76" applyFont="1" applyFill="1" applyBorder="1" applyAlignment="1">
      <alignment vertical="center"/>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justify" vertical="center" wrapText="1"/>
    </xf>
    <xf numFmtId="2" fontId="11" fillId="0" borderId="1" xfId="0" applyNumberFormat="1" applyFont="1" applyFill="1" applyBorder="1" applyAlignment="1">
      <alignment horizontal="center" vertical="center" wrapText="1"/>
    </xf>
    <xf numFmtId="2" fontId="112" fillId="2" borderId="0" xfId="76" applyNumberFormat="1" applyFont="1" applyFill="1" applyAlignment="1">
      <alignment horizontal="center"/>
    </xf>
    <xf numFmtId="165" fontId="112" fillId="2" borderId="0" xfId="76" applyNumberFormat="1" applyFont="1" applyFill="1" applyAlignment="1">
      <alignment horizontal="center"/>
    </xf>
    <xf numFmtId="2" fontId="8" fillId="2" borderId="1" xfId="0"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0" fontId="12" fillId="0" borderId="0" xfId="76" applyFont="1" applyFill="1"/>
    <xf numFmtId="49" fontId="36" fillId="0" borderId="1" xfId="76" applyNumberFormat="1" applyFont="1" applyFill="1" applyBorder="1" applyAlignment="1">
      <alignment horizontal="center" vertical="center" wrapText="1"/>
    </xf>
    <xf numFmtId="49" fontId="36" fillId="2" borderId="1" xfId="76" applyNumberFormat="1" applyFont="1" applyFill="1" applyBorder="1" applyAlignment="1">
      <alignment horizontal="center" vertical="center" wrapText="1"/>
    </xf>
    <xf numFmtId="0" fontId="116" fillId="0" borderId="0" xfId="76" applyFont="1" applyFill="1" applyAlignment="1">
      <alignment horizontal="center" vertical="center" wrapText="1"/>
    </xf>
    <xf numFmtId="1" fontId="53" fillId="2" borderId="1" xfId="2" applyNumberFormat="1" applyFont="1" applyFill="1" applyBorder="1" applyAlignment="1">
      <alignment horizontal="center" vertical="center" wrapText="1"/>
    </xf>
    <xf numFmtId="39" fontId="53" fillId="2" borderId="1" xfId="67" applyNumberFormat="1" applyFont="1" applyFill="1" applyBorder="1" applyAlignment="1">
      <alignment horizontal="left" vertical="center" wrapText="1"/>
    </xf>
    <xf numFmtId="49" fontId="93" fillId="2" borderId="1" xfId="1" applyNumberFormat="1" applyFont="1" applyFill="1" applyBorder="1" applyAlignment="1">
      <alignment horizontal="center" vertical="center" wrapText="1"/>
    </xf>
    <xf numFmtId="2" fontId="105" fillId="2" borderId="1" xfId="5" applyNumberFormat="1" applyFont="1" applyFill="1" applyBorder="1" applyAlignment="1">
      <alignment horizontal="center" vertical="center" wrapText="1"/>
    </xf>
    <xf numFmtId="2" fontId="93" fillId="2" borderId="1" xfId="2" applyNumberFormat="1" applyFont="1" applyFill="1" applyBorder="1" applyAlignment="1">
      <alignment horizontal="center" vertical="center" wrapText="1"/>
    </xf>
    <xf numFmtId="0" fontId="52" fillId="2" borderId="1" xfId="60" applyFont="1" applyFill="1" applyBorder="1" applyAlignment="1">
      <alignment horizontal="center" vertical="center" wrapText="1"/>
    </xf>
    <xf numFmtId="49" fontId="93" fillId="2" borderId="1" xfId="75" applyNumberFormat="1" applyFont="1" applyFill="1" applyBorder="1" applyAlignment="1">
      <alignment horizontal="center" vertical="center" wrapText="1"/>
    </xf>
    <xf numFmtId="0" fontId="93" fillId="2" borderId="1" xfId="68" applyFont="1" applyFill="1" applyBorder="1" applyAlignment="1" applyProtection="1">
      <alignment horizontal="center" vertical="center" wrapText="1"/>
    </xf>
    <xf numFmtId="3" fontId="93" fillId="2" borderId="1" xfId="62" applyNumberFormat="1" applyFont="1" applyFill="1" applyBorder="1" applyAlignment="1">
      <alignment horizontal="center" vertical="center" wrapText="1"/>
    </xf>
    <xf numFmtId="3" fontId="93" fillId="2" borderId="1" xfId="0" applyNumberFormat="1" applyFont="1" applyFill="1" applyBorder="1" applyAlignment="1">
      <alignment horizontal="center" vertical="center" wrapText="1"/>
    </xf>
    <xf numFmtId="0" fontId="108" fillId="2" borderId="1" xfId="67" quotePrefix="1" applyNumberFormat="1" applyFont="1" applyFill="1" applyBorder="1" applyAlignment="1">
      <alignment horizontal="center" vertical="center" wrapText="1"/>
    </xf>
    <xf numFmtId="0" fontId="44" fillId="2" borderId="0" xfId="67" quotePrefix="1" applyFont="1" applyFill="1" applyBorder="1" applyAlignment="1">
      <alignment horizontal="center" vertical="center" wrapText="1"/>
    </xf>
    <xf numFmtId="0" fontId="53" fillId="2" borderId="0" xfId="0" applyFont="1" applyFill="1" applyAlignment="1">
      <alignment horizontal="center" vertical="center"/>
    </xf>
    <xf numFmtId="0" fontId="53" fillId="2" borderId="0" xfId="0" applyFont="1" applyFill="1" applyAlignment="1">
      <alignment vertical="center"/>
    </xf>
    <xf numFmtId="4" fontId="73" fillId="9" borderId="1" xfId="1" applyNumberFormat="1" applyFont="1" applyFill="1" applyBorder="1" applyAlignment="1">
      <alignment horizontal="center" vertical="center" wrapText="1"/>
    </xf>
    <xf numFmtId="165" fontId="35" fillId="9" borderId="1" xfId="5" applyNumberFormat="1" applyFont="1" applyFill="1" applyBorder="1" applyAlignment="1">
      <alignment horizontal="center" vertical="center" wrapText="1"/>
    </xf>
    <xf numFmtId="165" fontId="56" fillId="9" borderId="1" xfId="5" applyNumberFormat="1" applyFont="1" applyFill="1" applyBorder="1" applyAlignment="1">
      <alignment horizontal="center" vertical="center" wrapText="1"/>
    </xf>
    <xf numFmtId="2" fontId="52" fillId="9" borderId="1" xfId="0" applyNumberFormat="1" applyFont="1" applyFill="1" applyBorder="1" applyAlignment="1">
      <alignment horizontal="center" vertical="center" wrapText="1"/>
    </xf>
    <xf numFmtId="2" fontId="93" fillId="9" borderId="1" xfId="0" applyNumberFormat="1" applyFont="1" applyFill="1" applyBorder="1" applyAlignment="1">
      <alignment horizontal="center" vertical="center" wrapText="1"/>
    </xf>
    <xf numFmtId="1" fontId="73" fillId="9" borderId="1" xfId="2" applyNumberFormat="1" applyFont="1" applyFill="1" applyBorder="1" applyAlignment="1">
      <alignment horizontal="center" vertical="center" wrapText="1"/>
    </xf>
    <xf numFmtId="0" fontId="54" fillId="9" borderId="0" xfId="0" applyFont="1" applyFill="1" applyAlignment="1">
      <alignment horizontal="center" vertical="center"/>
    </xf>
    <xf numFmtId="49" fontId="12" fillId="9" borderId="1" xfId="76" applyNumberFormat="1" applyFont="1" applyFill="1" applyBorder="1" applyAlignment="1">
      <alignment horizontal="center" vertical="center" wrapText="1"/>
    </xf>
    <xf numFmtId="49" fontId="3" fillId="9" borderId="1" xfId="76" applyNumberFormat="1" applyFont="1" applyFill="1" applyBorder="1" applyAlignment="1">
      <alignment horizontal="center" vertical="center" wrapText="1"/>
    </xf>
    <xf numFmtId="2" fontId="11" fillId="9" borderId="1" xfId="73" applyNumberFormat="1" applyFont="1" applyFill="1" applyBorder="1" applyAlignment="1">
      <alignment horizontal="center" vertical="center" wrapText="1"/>
    </xf>
    <xf numFmtId="0" fontId="115" fillId="9" borderId="0" xfId="76" applyFont="1" applyFill="1" applyAlignment="1">
      <alignment horizontal="center" vertical="center" wrapText="1"/>
    </xf>
    <xf numFmtId="2" fontId="48" fillId="2" borderId="8" xfId="73" applyNumberFormat="1" applyFont="1" applyFill="1" applyBorder="1" applyAlignment="1">
      <alignment horizontal="center" vertical="center" wrapText="1"/>
    </xf>
    <xf numFmtId="1" fontId="43" fillId="2" borderId="1" xfId="2" applyNumberFormat="1" applyFont="1" applyFill="1" applyBorder="1" applyAlignment="1">
      <alignment horizontal="center" vertical="center" wrapText="1"/>
    </xf>
    <xf numFmtId="4" fontId="43" fillId="2" borderId="1" xfId="1" applyNumberFormat="1" applyFont="1" applyFill="1" applyBorder="1" applyAlignment="1">
      <alignment horizontal="center" vertical="center" wrapText="1"/>
    </xf>
    <xf numFmtId="2" fontId="43" fillId="2" borderId="1" xfId="2" applyNumberFormat="1" applyFont="1" applyFill="1" applyBorder="1" applyAlignment="1">
      <alignment horizontal="center" vertical="center" wrapText="1"/>
    </xf>
    <xf numFmtId="0" fontId="45" fillId="2" borderId="12" xfId="0" applyFont="1" applyFill="1" applyBorder="1" applyAlignment="1">
      <alignment horizontal="left" vertical="center"/>
    </xf>
    <xf numFmtId="2" fontId="8" fillId="0" borderId="1" xfId="5" applyNumberFormat="1" applyFont="1" applyFill="1" applyBorder="1" applyAlignment="1">
      <alignment horizontal="center" vertical="center" wrapText="1"/>
    </xf>
    <xf numFmtId="0" fontId="8" fillId="2" borderId="0" xfId="73" applyFont="1" applyFill="1" applyAlignment="1">
      <alignment vertical="center" wrapText="1"/>
    </xf>
    <xf numFmtId="2" fontId="52" fillId="2" borderId="0" xfId="73" applyNumberFormat="1" applyFont="1" applyFill="1" applyBorder="1" applyAlignment="1">
      <alignment horizontal="center" vertical="center" wrapText="1"/>
    </xf>
    <xf numFmtId="0" fontId="52" fillId="2" borderId="0" xfId="73" applyFont="1" applyFill="1" applyBorder="1" applyAlignment="1">
      <alignment vertical="center" wrapText="1"/>
    </xf>
    <xf numFmtId="49" fontId="97" fillId="2" borderId="1" xfId="73" applyNumberFormat="1" applyFont="1" applyFill="1" applyBorder="1" applyAlignment="1">
      <alignment horizontal="center" vertical="center" wrapText="1"/>
    </xf>
    <xf numFmtId="2" fontId="48" fillId="2" borderId="1" xfId="73" applyNumberFormat="1" applyFont="1" applyFill="1" applyBorder="1" applyAlignment="1">
      <alignment horizontal="center" vertical="center" wrapText="1"/>
    </xf>
    <xf numFmtId="2" fontId="52" fillId="2" borderId="1" xfId="73" applyNumberFormat="1" applyFont="1" applyFill="1" applyBorder="1" applyAlignment="1">
      <alignment horizontal="center" vertical="center" wrapText="1"/>
    </xf>
    <xf numFmtId="2" fontId="119" fillId="2" borderId="1" xfId="73" applyNumberFormat="1" applyFont="1" applyFill="1" applyBorder="1" applyAlignment="1">
      <alignment horizontal="center" vertical="center" wrapText="1"/>
    </xf>
    <xf numFmtId="0" fontId="117" fillId="2" borderId="0" xfId="2" applyFont="1" applyFill="1"/>
    <xf numFmtId="0" fontId="52" fillId="2" borderId="0" xfId="73" applyFont="1" applyFill="1" applyAlignment="1">
      <alignment horizontal="center" wrapText="1"/>
    </xf>
    <xf numFmtId="2" fontId="48" fillId="2" borderId="0" xfId="73" applyNumberFormat="1" applyFont="1" applyFill="1" applyBorder="1" applyAlignment="1">
      <alignment horizontal="center" vertical="center" wrapText="1"/>
    </xf>
    <xf numFmtId="165" fontId="8" fillId="2" borderId="0" xfId="73" applyNumberFormat="1" applyFont="1" applyFill="1" applyBorder="1" applyAlignment="1">
      <alignment wrapText="1"/>
    </xf>
    <xf numFmtId="0" fontId="2" fillId="2" borderId="0" xfId="2" applyFont="1" applyFill="1"/>
    <xf numFmtId="0" fontId="8" fillId="2" borderId="0" xfId="73" applyFont="1" applyFill="1" applyBorder="1" applyAlignment="1">
      <alignment horizontal="center" vertical="center" wrapText="1"/>
    </xf>
    <xf numFmtId="0" fontId="11" fillId="2" borderId="0" xfId="73" applyFont="1" applyFill="1" applyBorder="1" applyAlignment="1">
      <alignment horizontal="center" vertical="center" wrapText="1"/>
    </xf>
    <xf numFmtId="165" fontId="11" fillId="2" borderId="0" xfId="73" applyNumberFormat="1" applyFont="1" applyFill="1" applyBorder="1" applyAlignment="1">
      <alignment horizontal="center" wrapText="1"/>
    </xf>
    <xf numFmtId="0" fontId="52" fillId="2" borderId="0" xfId="73" applyFont="1" applyFill="1" applyBorder="1" applyAlignment="1">
      <alignment horizontal="center" vertical="center" wrapText="1"/>
    </xf>
    <xf numFmtId="2" fontId="52" fillId="2" borderId="15" xfId="73" applyNumberFormat="1" applyFont="1" applyFill="1" applyBorder="1" applyAlignment="1">
      <alignment vertical="center" wrapText="1"/>
    </xf>
    <xf numFmtId="165" fontId="49" fillId="2" borderId="0" xfId="73" applyNumberFormat="1" applyFont="1" applyFill="1" applyBorder="1" applyAlignment="1">
      <alignment horizontal="right" vertical="top" wrapText="1"/>
    </xf>
    <xf numFmtId="0" fontId="48" fillId="2" borderId="1" xfId="73" applyFont="1" applyFill="1" applyBorder="1" applyAlignment="1">
      <alignment horizontal="center" vertical="center" wrapText="1"/>
    </xf>
    <xf numFmtId="165" fontId="48" fillId="2" borderId="0" xfId="73" applyNumberFormat="1" applyFont="1" applyFill="1" applyBorder="1" applyAlignment="1">
      <alignment horizontal="center" vertical="center" wrapText="1"/>
    </xf>
    <xf numFmtId="165" fontId="97" fillId="2" borderId="0" xfId="73" applyNumberFormat="1" applyFont="1" applyFill="1" applyBorder="1" applyAlignment="1">
      <alignment horizontal="center" vertical="center" wrapText="1"/>
    </xf>
    <xf numFmtId="0" fontId="118" fillId="2" borderId="0" xfId="73" applyFont="1" applyFill="1" applyBorder="1" applyAlignment="1">
      <alignment wrapText="1"/>
    </xf>
    <xf numFmtId="0" fontId="97" fillId="2" borderId="0" xfId="73" applyFont="1" applyFill="1" applyBorder="1" applyAlignment="1">
      <alignment wrapText="1"/>
    </xf>
    <xf numFmtId="0" fontId="97" fillId="2" borderId="0" xfId="73" applyFont="1" applyFill="1" applyAlignment="1">
      <alignment wrapText="1"/>
    </xf>
    <xf numFmtId="0" fontId="68" fillId="2" borderId="0" xfId="0" applyFont="1" applyFill="1"/>
    <xf numFmtId="0" fontId="52" fillId="2" borderId="1" xfId="73" applyFont="1" applyFill="1" applyBorder="1" applyAlignment="1">
      <alignment horizontal="center" vertical="center" wrapText="1"/>
    </xf>
    <xf numFmtId="2" fontId="48" fillId="2" borderId="0" xfId="73" applyNumberFormat="1" applyFont="1" applyFill="1" applyBorder="1" applyAlignment="1">
      <alignment horizontal="right" wrapText="1"/>
    </xf>
    <xf numFmtId="0" fontId="52" fillId="2" borderId="0" xfId="73" applyFont="1" applyFill="1" applyBorder="1" applyAlignment="1">
      <alignment wrapText="1"/>
    </xf>
    <xf numFmtId="2" fontId="48" fillId="2" borderId="0" xfId="73" applyNumberFormat="1" applyFont="1" applyFill="1" applyBorder="1" applyAlignment="1">
      <alignment horizontal="right" vertical="center" wrapText="1"/>
    </xf>
    <xf numFmtId="0" fontId="52" fillId="2" borderId="0" xfId="73" applyFont="1" applyFill="1" applyAlignment="1">
      <alignment wrapText="1"/>
    </xf>
    <xf numFmtId="2" fontId="48" fillId="2" borderId="1" xfId="73" applyNumberFormat="1" applyFont="1" applyFill="1" applyBorder="1" applyAlignment="1">
      <alignment horizontal="justify" vertical="center" wrapText="1"/>
    </xf>
    <xf numFmtId="2" fontId="48" fillId="2" borderId="0" xfId="73" applyNumberFormat="1" applyFont="1" applyFill="1" applyBorder="1" applyAlignment="1">
      <alignment wrapText="1"/>
    </xf>
    <xf numFmtId="165" fontId="48" fillId="2" borderId="0" xfId="73" applyNumberFormat="1" applyFont="1" applyFill="1" applyBorder="1" applyAlignment="1">
      <alignment horizontal="right" vertical="center" wrapText="1"/>
    </xf>
    <xf numFmtId="165" fontId="48" fillId="2" borderId="0" xfId="73" applyNumberFormat="1" applyFont="1" applyFill="1" applyBorder="1" applyAlignment="1">
      <alignment wrapText="1"/>
    </xf>
    <xf numFmtId="0" fontId="48" fillId="2" borderId="0" xfId="73" applyFont="1" applyFill="1" applyBorder="1" applyAlignment="1">
      <alignment wrapText="1"/>
    </xf>
    <xf numFmtId="2" fontId="52" fillId="2" borderId="1" xfId="73" applyNumberFormat="1" applyFont="1" applyFill="1" applyBorder="1" applyAlignment="1">
      <alignment horizontal="justify" vertical="center" wrapText="1"/>
    </xf>
    <xf numFmtId="2" fontId="52" fillId="2" borderId="0" xfId="73" applyNumberFormat="1" applyFont="1" applyFill="1" applyBorder="1" applyAlignment="1">
      <alignment horizontal="right" wrapText="1"/>
    </xf>
    <xf numFmtId="165" fontId="52" fillId="2" borderId="0" xfId="73" applyNumberFormat="1" applyFont="1" applyFill="1" applyBorder="1" applyAlignment="1">
      <alignment horizontal="right" vertical="center" wrapText="1"/>
    </xf>
    <xf numFmtId="165" fontId="52" fillId="2" borderId="0" xfId="73" applyNumberFormat="1" applyFont="1" applyFill="1" applyBorder="1" applyAlignment="1">
      <alignment wrapText="1"/>
    </xf>
    <xf numFmtId="0" fontId="119" fillId="2" borderId="1" xfId="73" applyFont="1" applyFill="1" applyBorder="1" applyAlignment="1">
      <alignment horizontal="center" vertical="center" wrapText="1"/>
    </xf>
    <xf numFmtId="2" fontId="119" fillId="2" borderId="1" xfId="73" applyNumberFormat="1" applyFont="1" applyFill="1" applyBorder="1" applyAlignment="1">
      <alignment horizontal="justify" vertical="center" wrapText="1"/>
    </xf>
    <xf numFmtId="0" fontId="119" fillId="2" borderId="0" xfId="73" applyFont="1" applyFill="1" applyBorder="1" applyAlignment="1">
      <alignment wrapText="1"/>
    </xf>
    <xf numFmtId="2" fontId="119" fillId="2" borderId="0" xfId="73" applyNumberFormat="1" applyFont="1" applyFill="1" applyBorder="1" applyAlignment="1">
      <alignment horizontal="right" wrapText="1"/>
    </xf>
    <xf numFmtId="2" fontId="119" fillId="2" borderId="0" xfId="73" applyNumberFormat="1" applyFont="1" applyFill="1" applyBorder="1" applyAlignment="1">
      <alignment horizontal="center" vertical="center" wrapText="1"/>
    </xf>
    <xf numFmtId="165" fontId="119" fillId="2" borderId="0" xfId="73" applyNumberFormat="1" applyFont="1" applyFill="1" applyBorder="1" applyAlignment="1">
      <alignment horizontal="right" vertical="center" wrapText="1"/>
    </xf>
    <xf numFmtId="165" fontId="119" fillId="2" borderId="0" xfId="73" applyNumberFormat="1" applyFont="1" applyFill="1" applyBorder="1" applyAlignment="1">
      <alignment wrapText="1"/>
    </xf>
    <xf numFmtId="2" fontId="52" fillId="2" borderId="0" xfId="73" applyNumberFormat="1" applyFont="1" applyFill="1" applyBorder="1" applyAlignment="1">
      <alignment wrapText="1"/>
    </xf>
    <xf numFmtId="0" fontId="48" fillId="2" borderId="0" xfId="73" applyFont="1" applyFill="1" applyAlignment="1">
      <alignment wrapText="1"/>
    </xf>
    <xf numFmtId="2" fontId="52" fillId="2" borderId="0" xfId="73" applyNumberFormat="1" applyFont="1" applyFill="1" applyAlignment="1">
      <alignment wrapText="1"/>
    </xf>
    <xf numFmtId="0" fontId="52" fillId="2" borderId="1" xfId="73" applyFont="1" applyFill="1" applyBorder="1" applyAlignment="1">
      <alignment vertical="center" wrapText="1"/>
    </xf>
    <xf numFmtId="2" fontId="52" fillId="2" borderId="0" xfId="73" applyNumberFormat="1" applyFont="1" applyFill="1" applyBorder="1" applyAlignment="1">
      <alignment horizontal="right" vertical="center" wrapText="1"/>
    </xf>
    <xf numFmtId="2" fontId="117" fillId="2" borderId="0" xfId="2" applyNumberFormat="1" applyFont="1" applyFill="1"/>
    <xf numFmtId="0" fontId="48" fillId="2" borderId="0" xfId="73" applyFont="1" applyFill="1" applyBorder="1" applyAlignment="1">
      <alignment horizontal="center" vertical="center" wrapText="1"/>
    </xf>
    <xf numFmtId="0" fontId="117" fillId="2" borderId="0" xfId="2" applyFont="1" applyFill="1" applyAlignment="1">
      <alignment horizontal="center"/>
    </xf>
    <xf numFmtId="0" fontId="36" fillId="2" borderId="0" xfId="2" applyFont="1" applyFill="1"/>
    <xf numFmtId="0" fontId="48" fillId="2" borderId="0" xfId="73" applyFont="1" applyFill="1" applyBorder="1" applyAlignment="1">
      <alignment horizontal="center" wrapText="1"/>
    </xf>
    <xf numFmtId="0" fontId="48" fillId="2" borderId="0" xfId="73" applyFont="1" applyFill="1" applyBorder="1" applyAlignment="1">
      <alignment horizontal="left" wrapText="1"/>
    </xf>
    <xf numFmtId="0" fontId="52" fillId="2" borderId="0" xfId="73" applyFont="1" applyFill="1" applyBorder="1" applyAlignment="1">
      <alignment horizontal="center" wrapText="1"/>
    </xf>
    <xf numFmtId="0" fontId="52" fillId="2" borderId="0" xfId="73" applyFont="1" applyFill="1" applyBorder="1" applyAlignment="1">
      <alignment horizontal="left" wrapText="1"/>
    </xf>
    <xf numFmtId="3" fontId="52" fillId="2" borderId="0" xfId="73" applyNumberFormat="1" applyFont="1" applyFill="1" applyBorder="1" applyAlignment="1">
      <alignment horizontal="center" wrapText="1"/>
    </xf>
    <xf numFmtId="0" fontId="79" fillId="2" borderId="0" xfId="0" applyFont="1" applyFill="1" applyAlignment="1">
      <alignment horizontal="center"/>
    </xf>
    <xf numFmtId="2" fontId="97" fillId="11" borderId="0" xfId="73" applyNumberFormat="1" applyFont="1" applyFill="1" applyBorder="1" applyAlignment="1">
      <alignment horizontal="center" vertical="center" wrapText="1"/>
    </xf>
    <xf numFmtId="1" fontId="53" fillId="11" borderId="1" xfId="2" applyNumberFormat="1" applyFont="1" applyFill="1" applyBorder="1" applyAlignment="1">
      <alignment horizontal="center" vertical="center" wrapText="1"/>
    </xf>
    <xf numFmtId="2" fontId="105" fillId="11" borderId="1" xfId="5" applyNumberFormat="1" applyFont="1" applyFill="1" applyBorder="1" applyAlignment="1">
      <alignment horizontal="center" vertical="center" wrapText="1"/>
    </xf>
    <xf numFmtId="2" fontId="53" fillId="11" borderId="1" xfId="2" applyNumberFormat="1" applyFont="1" applyFill="1" applyBorder="1" applyAlignment="1">
      <alignment horizontal="center" vertical="center" wrapText="1"/>
    </xf>
    <xf numFmtId="0" fontId="52" fillId="11" borderId="1" xfId="60" applyFont="1" applyFill="1" applyBorder="1" applyAlignment="1">
      <alignment horizontal="center" vertical="center" wrapText="1"/>
    </xf>
    <xf numFmtId="0" fontId="52" fillId="11" borderId="1" xfId="61" applyFont="1" applyFill="1" applyBorder="1" applyAlignment="1">
      <alignment horizontal="center" vertical="center" wrapText="1"/>
    </xf>
    <xf numFmtId="3" fontId="53" fillId="11" borderId="1" xfId="62" applyNumberFormat="1" applyFont="1" applyFill="1" applyBorder="1" applyAlignment="1">
      <alignment horizontal="center" vertical="center" wrapText="1"/>
    </xf>
    <xf numFmtId="3" fontId="53" fillId="11" borderId="1" xfId="6" applyNumberFormat="1" applyFont="1" applyFill="1" applyBorder="1" applyAlignment="1">
      <alignment horizontal="center" vertical="center" wrapText="1"/>
    </xf>
    <xf numFmtId="0" fontId="44" fillId="11" borderId="1" xfId="67" quotePrefix="1" applyNumberFormat="1" applyFont="1" applyFill="1" applyBorder="1" applyAlignment="1">
      <alignment horizontal="center" vertical="center" wrapText="1"/>
    </xf>
    <xf numFmtId="0" fontId="101" fillId="11" borderId="0" xfId="0" applyFont="1" applyFill="1" applyAlignment="1">
      <alignment horizontal="center" vertical="center"/>
    </xf>
    <xf numFmtId="0" fontId="44" fillId="11" borderId="0" xfId="67" quotePrefix="1" applyNumberFormat="1" applyFont="1" applyFill="1" applyBorder="1" applyAlignment="1">
      <alignment horizontal="center" vertical="center" wrapText="1"/>
    </xf>
    <xf numFmtId="39" fontId="53" fillId="11" borderId="1" xfId="67" applyNumberFormat="1" applyFont="1" applyFill="1" applyBorder="1" applyAlignment="1">
      <alignment horizontal="left" vertical="center" wrapText="1"/>
    </xf>
    <xf numFmtId="39" fontId="53" fillId="11" borderId="1" xfId="67" applyNumberFormat="1" applyFont="1" applyFill="1" applyBorder="1" applyAlignment="1">
      <alignment horizontal="center" vertical="center" wrapText="1"/>
    </xf>
    <xf numFmtId="184" fontId="53" fillId="11" borderId="1" xfId="67" applyNumberFormat="1" applyFont="1" applyFill="1" applyBorder="1" applyAlignment="1">
      <alignment horizontal="center" vertical="center" wrapText="1"/>
    </xf>
    <xf numFmtId="185" fontId="53" fillId="11" borderId="1" xfId="67" applyNumberFormat="1" applyFont="1" applyFill="1" applyBorder="1" applyAlignment="1">
      <alignment horizontal="center" vertical="center" wrapText="1"/>
    </xf>
    <xf numFmtId="0" fontId="53" fillId="11" borderId="0" xfId="0" applyFont="1" applyFill="1" applyAlignment="1">
      <alignment vertical="center"/>
    </xf>
    <xf numFmtId="0" fontId="53" fillId="11" borderId="1" xfId="5" applyNumberFormat="1" applyFont="1" applyFill="1" applyBorder="1" applyAlignment="1">
      <alignment horizontal="left" vertical="center" wrapText="1"/>
    </xf>
    <xf numFmtId="0" fontId="53" fillId="11" borderId="1" xfId="5" applyNumberFormat="1" applyFont="1" applyFill="1" applyBorder="1" applyAlignment="1">
      <alignment horizontal="center" vertical="center" wrapText="1"/>
    </xf>
    <xf numFmtId="2" fontId="53" fillId="11" borderId="1" xfId="5" applyNumberFormat="1" applyFont="1" applyFill="1" applyBorder="1" applyAlignment="1">
      <alignment horizontal="center" vertical="center" wrapText="1"/>
    </xf>
    <xf numFmtId="0" fontId="53" fillId="11" borderId="1" xfId="2" applyNumberFormat="1" applyFont="1" applyFill="1" applyBorder="1" applyAlignment="1">
      <alignment horizontal="center" vertical="center" wrapText="1"/>
    </xf>
    <xf numFmtId="3" fontId="52" fillId="11" borderId="1" xfId="0" applyNumberFormat="1" applyFont="1" applyFill="1" applyBorder="1" applyAlignment="1">
      <alignment horizontal="center" vertical="center" wrapText="1"/>
    </xf>
    <xf numFmtId="0" fontId="110" fillId="11" borderId="1" xfId="0" applyFont="1" applyFill="1" applyBorder="1" applyAlignment="1">
      <alignment horizontal="center" vertical="center" wrapText="1"/>
    </xf>
    <xf numFmtId="0" fontId="53" fillId="11" borderId="1" xfId="68" applyFont="1" applyFill="1" applyBorder="1" applyAlignment="1" applyProtection="1">
      <alignment horizontal="center" vertical="center" wrapText="1"/>
    </xf>
    <xf numFmtId="1" fontId="55" fillId="10" borderId="1" xfId="2" applyNumberFormat="1" applyFont="1" applyFill="1" applyBorder="1" applyAlignment="1">
      <alignment horizontal="center" vertical="center" wrapText="1"/>
    </xf>
    <xf numFmtId="165" fontId="105" fillId="10" borderId="1" xfId="5" applyNumberFormat="1" applyFont="1" applyFill="1" applyBorder="1" applyAlignment="1">
      <alignment horizontal="left" vertical="center" wrapText="1"/>
    </xf>
    <xf numFmtId="165" fontId="105" fillId="10" borderId="1" xfId="5" applyNumberFormat="1" applyFont="1" applyFill="1" applyBorder="1" applyAlignment="1">
      <alignment horizontal="center" vertical="center" wrapText="1"/>
    </xf>
    <xf numFmtId="2" fontId="105" fillId="10" borderId="1" xfId="5" applyNumberFormat="1" applyFont="1" applyFill="1" applyBorder="1" applyAlignment="1">
      <alignment horizontal="center" vertical="center" wrapText="1"/>
    </xf>
    <xf numFmtId="0" fontId="105" fillId="10" borderId="1" xfId="5" applyNumberFormat="1" applyFont="1" applyFill="1" applyBorder="1" applyAlignment="1">
      <alignment horizontal="center" vertical="center" wrapText="1"/>
    </xf>
    <xf numFmtId="0" fontId="55" fillId="10" borderId="1" xfId="2" applyNumberFormat="1" applyFont="1" applyFill="1" applyBorder="1" applyAlignment="1">
      <alignment horizontal="center" vertical="center" wrapText="1"/>
    </xf>
    <xf numFmtId="1" fontId="55" fillId="10" borderId="1" xfId="20" applyNumberFormat="1" applyFont="1" applyFill="1" applyBorder="1" applyAlignment="1">
      <alignment horizontal="right" vertical="center" wrapText="1"/>
    </xf>
    <xf numFmtId="1" fontId="55" fillId="10" borderId="1" xfId="20" applyNumberFormat="1" applyFont="1" applyFill="1" applyBorder="1" applyAlignment="1">
      <alignment horizontal="center" vertical="center" wrapText="1"/>
    </xf>
    <xf numFmtId="165" fontId="103" fillId="10" borderId="1" xfId="2" applyNumberFormat="1" applyFont="1" applyFill="1" applyBorder="1" applyAlignment="1">
      <alignment horizontal="center" vertical="center" wrapText="1"/>
    </xf>
    <xf numFmtId="49" fontId="106" fillId="10" borderId="0" xfId="0" applyNumberFormat="1" applyFont="1" applyFill="1" applyBorder="1" applyAlignment="1">
      <alignment horizontal="center" vertical="center" wrapText="1"/>
    </xf>
    <xf numFmtId="49" fontId="106" fillId="10" borderId="0" xfId="0" applyNumberFormat="1" applyFont="1" applyFill="1" applyBorder="1" applyAlignment="1">
      <alignment vertical="center" wrapText="1"/>
    </xf>
    <xf numFmtId="0" fontId="101" fillId="10" borderId="0" xfId="0" applyFont="1" applyFill="1" applyAlignment="1">
      <alignment vertical="center"/>
    </xf>
    <xf numFmtId="4" fontId="105" fillId="10" borderId="1" xfId="5" applyNumberFormat="1" applyFont="1" applyFill="1" applyBorder="1" applyAlignment="1">
      <alignment horizontal="center" vertical="center" wrapText="1"/>
    </xf>
    <xf numFmtId="0" fontId="105" fillId="10" borderId="1" xfId="5" applyFont="1" applyFill="1" applyBorder="1" applyAlignment="1">
      <alignment horizontal="left" vertical="center" wrapText="1"/>
    </xf>
    <xf numFmtId="0" fontId="105" fillId="10" borderId="1" xfId="5" applyFont="1" applyFill="1" applyBorder="1" applyAlignment="1">
      <alignment horizontal="center" vertical="center" wrapText="1"/>
    </xf>
    <xf numFmtId="1" fontId="95" fillId="10" borderId="1" xfId="2" applyNumberFormat="1" applyFont="1" applyFill="1" applyBorder="1" applyAlignment="1">
      <alignment horizontal="center" vertical="center" wrapText="1"/>
    </xf>
    <xf numFmtId="0" fontId="93" fillId="10" borderId="1" xfId="5" applyFont="1" applyFill="1" applyBorder="1" applyAlignment="1">
      <alignment horizontal="left" vertical="center" wrapText="1"/>
    </xf>
    <xf numFmtId="165" fontId="93" fillId="10" borderId="1" xfId="5" applyNumberFormat="1" applyFont="1" applyFill="1" applyBorder="1" applyAlignment="1">
      <alignment horizontal="center" vertical="center" wrapText="1"/>
    </xf>
    <xf numFmtId="2" fontId="93" fillId="10" borderId="1" xfId="5" applyNumberFormat="1" applyFont="1" applyFill="1" applyBorder="1" applyAlignment="1">
      <alignment horizontal="center" vertical="center" wrapText="1"/>
    </xf>
    <xf numFmtId="0" fontId="93" fillId="10" borderId="1" xfId="5" applyFont="1" applyFill="1" applyBorder="1" applyAlignment="1">
      <alignment horizontal="center" vertical="center" wrapText="1"/>
    </xf>
    <xf numFmtId="0" fontId="93" fillId="10" borderId="1" xfId="5" applyNumberFormat="1" applyFont="1" applyFill="1" applyBorder="1" applyAlignment="1">
      <alignment horizontal="center" vertical="center" wrapText="1"/>
    </xf>
    <xf numFmtId="0" fontId="95" fillId="10" borderId="1" xfId="2" applyNumberFormat="1" applyFont="1" applyFill="1" applyBorder="1" applyAlignment="1">
      <alignment horizontal="center" vertical="center" wrapText="1"/>
    </xf>
    <xf numFmtId="1" fontId="95" fillId="10" borderId="1" xfId="20" applyNumberFormat="1" applyFont="1" applyFill="1" applyBorder="1" applyAlignment="1">
      <alignment horizontal="right" vertical="center" wrapText="1"/>
    </xf>
    <xf numFmtId="1" fontId="95" fillId="10" borderId="1" xfId="20" applyNumberFormat="1" applyFont="1" applyFill="1" applyBorder="1" applyAlignment="1">
      <alignment horizontal="center" vertical="center" wrapText="1"/>
    </xf>
    <xf numFmtId="165" fontId="107" fillId="10" borderId="1" xfId="2" applyNumberFormat="1" applyFont="1" applyFill="1" applyBorder="1" applyAlignment="1">
      <alignment horizontal="center" vertical="center" wrapText="1"/>
    </xf>
    <xf numFmtId="49" fontId="108" fillId="10" borderId="0" xfId="0" applyNumberFormat="1" applyFont="1" applyFill="1" applyBorder="1" applyAlignment="1">
      <alignment horizontal="center" vertical="center" wrapText="1"/>
    </xf>
    <xf numFmtId="0" fontId="109" fillId="10" borderId="0" xfId="0" applyFont="1" applyFill="1"/>
    <xf numFmtId="165" fontId="93" fillId="10" borderId="1" xfId="5" applyNumberFormat="1" applyFont="1" applyFill="1" applyBorder="1" applyAlignment="1">
      <alignment horizontal="left" vertical="center" wrapText="1"/>
    </xf>
    <xf numFmtId="0" fontId="105" fillId="10" borderId="1" xfId="5" applyNumberFormat="1" applyFont="1" applyFill="1" applyBorder="1" applyAlignment="1">
      <alignment horizontal="left" vertical="center" wrapText="1"/>
    </xf>
    <xf numFmtId="4" fontId="105" fillId="10" borderId="1" xfId="1" applyNumberFormat="1" applyFont="1" applyFill="1" applyBorder="1" applyAlignment="1">
      <alignment horizontal="left" vertical="center" wrapText="1"/>
    </xf>
    <xf numFmtId="4" fontId="93" fillId="10" borderId="1" xfId="1" applyNumberFormat="1" applyFont="1" applyFill="1" applyBorder="1" applyAlignment="1">
      <alignment horizontal="left" vertical="center" wrapText="1"/>
    </xf>
    <xf numFmtId="181" fontId="110" fillId="10" borderId="1" xfId="63" applyNumberFormat="1" applyFont="1" applyFill="1" applyBorder="1" applyAlignment="1">
      <alignment vertical="center" wrapText="1"/>
    </xf>
    <xf numFmtId="2" fontId="110" fillId="10" borderId="1" xfId="0" applyNumberFormat="1" applyFont="1" applyFill="1" applyBorder="1" applyAlignment="1">
      <alignment horizontal="center" vertical="center" wrapText="1"/>
    </xf>
    <xf numFmtId="181" fontId="53" fillId="10" borderId="1" xfId="63" applyNumberFormat="1" applyFont="1" applyFill="1" applyBorder="1" applyAlignment="1">
      <alignment horizontal="center" vertical="center" wrapText="1"/>
    </xf>
    <xf numFmtId="0" fontId="110" fillId="10" borderId="1" xfId="0" applyFont="1" applyFill="1" applyBorder="1" applyAlignment="1">
      <alignment horizontal="center" vertical="center" wrapText="1"/>
    </xf>
    <xf numFmtId="0" fontId="53" fillId="10" borderId="1" xfId="0" applyFont="1" applyFill="1" applyBorder="1" applyAlignment="1">
      <alignment vertical="center" wrapText="1"/>
    </xf>
    <xf numFmtId="1" fontId="105" fillId="10" borderId="1" xfId="0" applyNumberFormat="1" applyFont="1" applyFill="1" applyBorder="1" applyAlignment="1">
      <alignment horizontal="center" vertical="center" wrapText="1"/>
    </xf>
    <xf numFmtId="0" fontId="53" fillId="10" borderId="1" xfId="66" applyFont="1" applyFill="1" applyBorder="1" applyAlignment="1">
      <alignment vertical="center" wrapText="1"/>
    </xf>
    <xf numFmtId="0" fontId="110" fillId="10" borderId="1" xfId="0" applyNumberFormat="1" applyFont="1" applyFill="1" applyBorder="1" applyAlignment="1">
      <alignment horizontal="center" vertical="center" wrapText="1"/>
    </xf>
    <xf numFmtId="181" fontId="53" fillId="10" borderId="1" xfId="63" applyNumberFormat="1" applyFont="1" applyFill="1" applyBorder="1" applyAlignment="1">
      <alignment vertical="center" wrapText="1"/>
    </xf>
    <xf numFmtId="0" fontId="53" fillId="10" borderId="1" xfId="0" applyFont="1" applyFill="1" applyBorder="1" applyAlignment="1">
      <alignment horizontal="center" vertical="center" wrapText="1"/>
    </xf>
    <xf numFmtId="0" fontId="110" fillId="10" borderId="1" xfId="0" quotePrefix="1" applyFont="1" applyFill="1" applyBorder="1" applyAlignment="1">
      <alignment horizontal="center" vertical="center" wrapText="1"/>
    </xf>
    <xf numFmtId="4" fontId="53" fillId="10" borderId="1" xfId="0" applyNumberFormat="1" applyFont="1" applyFill="1" applyBorder="1" applyAlignment="1">
      <alignment horizontal="center" vertical="center" wrapText="1"/>
    </xf>
    <xf numFmtId="181" fontId="95" fillId="10" borderId="1" xfId="63" applyNumberFormat="1" applyFont="1" applyFill="1" applyBorder="1" applyAlignment="1">
      <alignment vertical="center" wrapText="1"/>
    </xf>
    <xf numFmtId="2" fontId="95" fillId="10" borderId="1" xfId="0" applyNumberFormat="1" applyFont="1" applyFill="1" applyBorder="1" applyAlignment="1">
      <alignment horizontal="center" vertical="center" wrapText="1"/>
    </xf>
    <xf numFmtId="181" fontId="93" fillId="10" borderId="1" xfId="63" applyNumberFormat="1" applyFont="1" applyFill="1" applyBorder="1" applyAlignment="1">
      <alignment horizontal="center" vertical="center" wrapText="1"/>
    </xf>
    <xf numFmtId="0" fontId="95" fillId="10" borderId="1" xfId="0" applyFont="1" applyFill="1" applyBorder="1" applyAlignment="1">
      <alignment horizontal="center" vertical="center" wrapText="1"/>
    </xf>
    <xf numFmtId="0" fontId="109" fillId="10" borderId="0" xfId="0" applyFont="1" applyFill="1" applyAlignment="1">
      <alignment vertical="center"/>
    </xf>
    <xf numFmtId="39" fontId="105" fillId="10" borderId="1" xfId="0" applyNumberFormat="1" applyFont="1" applyFill="1" applyBorder="1" applyAlignment="1">
      <alignment horizontal="left" vertical="center" wrapText="1"/>
    </xf>
    <xf numFmtId="2" fontId="105" fillId="10" borderId="1" xfId="0" applyNumberFormat="1" applyFont="1" applyFill="1" applyBorder="1" applyAlignment="1">
      <alignment horizontal="center" vertical="center" wrapText="1"/>
    </xf>
    <xf numFmtId="39" fontId="105" fillId="10" borderId="1" xfId="0" applyNumberFormat="1" applyFont="1" applyFill="1" applyBorder="1" applyAlignment="1">
      <alignment horizontal="center" vertical="center" wrapText="1"/>
    </xf>
    <xf numFmtId="0" fontId="105" fillId="10" borderId="1" xfId="0" applyFont="1" applyFill="1" applyBorder="1" applyAlignment="1">
      <alignment horizontal="center" vertical="center" wrapText="1"/>
    </xf>
    <xf numFmtId="0" fontId="101" fillId="10" borderId="0" xfId="0" applyFont="1" applyFill="1" applyAlignment="1">
      <alignment horizontal="center" vertical="center"/>
    </xf>
    <xf numFmtId="184" fontId="53" fillId="10" borderId="1" xfId="67" applyNumberFormat="1" applyFont="1" applyFill="1" applyBorder="1" applyAlignment="1">
      <alignment vertical="center" wrapText="1"/>
    </xf>
    <xf numFmtId="2" fontId="53" fillId="10" borderId="1" xfId="68" applyNumberFormat="1" applyFont="1" applyFill="1" applyBorder="1" applyAlignment="1" applyProtection="1">
      <alignment horizontal="center" vertical="center" wrapText="1"/>
    </xf>
    <xf numFmtId="184" fontId="53" fillId="10" borderId="1" xfId="67" applyNumberFormat="1" applyFont="1" applyFill="1" applyBorder="1" applyAlignment="1">
      <alignment horizontal="center" vertical="center" wrapText="1"/>
    </xf>
    <xf numFmtId="0" fontId="101" fillId="10" borderId="1" xfId="0" applyFont="1" applyFill="1" applyBorder="1" applyAlignment="1">
      <alignment vertical="center"/>
    </xf>
    <xf numFmtId="0" fontId="101" fillId="10" borderId="1" xfId="0" applyFont="1" applyFill="1" applyBorder="1" applyAlignment="1">
      <alignment horizontal="center" vertical="center"/>
    </xf>
    <xf numFmtId="0" fontId="52" fillId="10" borderId="1" xfId="0" applyNumberFormat="1" applyFont="1" applyFill="1" applyBorder="1" applyAlignment="1">
      <alignment horizontal="left" vertical="center" wrapText="1"/>
    </xf>
    <xf numFmtId="2" fontId="52" fillId="10" borderId="1" xfId="0" applyNumberFormat="1" applyFont="1" applyFill="1" applyBorder="1" applyAlignment="1">
      <alignment horizontal="center" vertical="center" wrapText="1"/>
    </xf>
    <xf numFmtId="0" fontId="52" fillId="10" borderId="1" xfId="0" applyNumberFormat="1" applyFont="1" applyFill="1" applyBorder="1" applyAlignment="1">
      <alignment horizontal="center" vertical="center" wrapText="1"/>
    </xf>
    <xf numFmtId="0" fontId="94" fillId="10" borderId="1" xfId="0" applyNumberFormat="1" applyFont="1" applyFill="1" applyBorder="1" applyAlignment="1">
      <alignment horizontal="center" vertical="center" wrapText="1"/>
    </xf>
    <xf numFmtId="0" fontId="93" fillId="10" borderId="1" xfId="0" applyNumberFormat="1" applyFont="1" applyFill="1" applyBorder="1" applyAlignment="1">
      <alignment horizontal="left" vertical="center" wrapText="1"/>
    </xf>
    <xf numFmtId="0" fontId="95" fillId="10" borderId="1" xfId="0" applyNumberFormat="1" applyFont="1" applyFill="1" applyBorder="1" applyAlignment="1">
      <alignment horizontal="center" vertical="center" wrapText="1"/>
    </xf>
    <xf numFmtId="0" fontId="109" fillId="10" borderId="1" xfId="0" applyFont="1" applyFill="1" applyBorder="1" applyAlignment="1">
      <alignment vertical="center"/>
    </xf>
    <xf numFmtId="0" fontId="109" fillId="10" borderId="1" xfId="0" applyFont="1" applyFill="1" applyBorder="1" applyAlignment="1">
      <alignment horizontal="center" vertical="center"/>
    </xf>
    <xf numFmtId="2" fontId="93" fillId="10" borderId="1" xfId="0" applyNumberFormat="1" applyFont="1" applyFill="1" applyBorder="1" applyAlignment="1">
      <alignment horizontal="center" vertical="center" wrapText="1"/>
    </xf>
    <xf numFmtId="1" fontId="53" fillId="12" borderId="1" xfId="2" applyNumberFormat="1" applyFont="1" applyFill="1" applyBorder="1" applyAlignment="1">
      <alignment horizontal="center" vertical="center" wrapText="1"/>
    </xf>
    <xf numFmtId="39" fontId="121" fillId="12" borderId="1" xfId="41" applyNumberFormat="1" applyFont="1" applyFill="1" applyBorder="1" applyAlignment="1">
      <alignment horizontal="left" vertical="center" wrapText="1"/>
    </xf>
    <xf numFmtId="39" fontId="52" fillId="12" borderId="1" xfId="41" applyNumberFormat="1" applyFont="1" applyFill="1" applyBorder="1" applyAlignment="1">
      <alignment horizontal="center" vertical="center" wrapText="1"/>
    </xf>
    <xf numFmtId="2" fontId="105" fillId="12" borderId="1" xfId="5" applyNumberFormat="1" applyFont="1" applyFill="1" applyBorder="1" applyAlignment="1">
      <alignment horizontal="center" vertical="center" wrapText="1"/>
    </xf>
    <xf numFmtId="2" fontId="52" fillId="12" borderId="1" xfId="2" applyNumberFormat="1" applyFont="1" applyFill="1" applyBorder="1" applyAlignment="1">
      <alignment horizontal="center" vertical="center" wrapText="1"/>
    </xf>
    <xf numFmtId="39" fontId="52" fillId="12" borderId="1" xfId="60" applyNumberFormat="1" applyFont="1" applyFill="1" applyBorder="1" applyAlignment="1">
      <alignment horizontal="center" vertical="center" wrapText="1"/>
    </xf>
    <xf numFmtId="0" fontId="52" fillId="12" borderId="1" xfId="61" applyFont="1" applyFill="1" applyBorder="1" applyAlignment="1">
      <alignment horizontal="center" vertical="center" wrapText="1"/>
    </xf>
    <xf numFmtId="3" fontId="53" fillId="12" borderId="1" xfId="62" applyNumberFormat="1" applyFont="1" applyFill="1" applyBorder="1" applyAlignment="1">
      <alignment horizontal="center" vertical="center" wrapText="1"/>
    </xf>
    <xf numFmtId="3" fontId="52" fillId="12" borderId="1" xfId="62" applyNumberFormat="1" applyFont="1" applyFill="1" applyBorder="1" applyAlignment="1">
      <alignment horizontal="center" vertical="center" wrapText="1"/>
    </xf>
    <xf numFmtId="0" fontId="101" fillId="12" borderId="0" xfId="0" applyFont="1" applyFill="1" applyAlignment="1">
      <alignment horizontal="center" vertical="center"/>
    </xf>
    <xf numFmtId="49" fontId="48" fillId="12" borderId="0" xfId="62" applyNumberFormat="1" applyFont="1" applyFill="1" applyBorder="1" applyAlignment="1">
      <alignment horizontal="center" vertical="center" wrapText="1"/>
    </xf>
    <xf numFmtId="49" fontId="52" fillId="12" borderId="0" xfId="0" applyNumberFormat="1" applyFont="1" applyFill="1" applyBorder="1" applyAlignment="1">
      <alignment horizontal="center" vertical="center" wrapText="1"/>
    </xf>
    <xf numFmtId="0" fontId="52" fillId="12" borderId="0" xfId="0" applyFont="1" applyFill="1" applyAlignment="1">
      <alignment vertical="center"/>
    </xf>
    <xf numFmtId="0" fontId="121" fillId="12" borderId="1" xfId="5" applyNumberFormat="1" applyFont="1" applyFill="1" applyBorder="1" applyAlignment="1">
      <alignment horizontal="left" vertical="center" wrapText="1"/>
    </xf>
    <xf numFmtId="0" fontId="53" fillId="12" borderId="1" xfId="5" applyNumberFormat="1" applyFont="1" applyFill="1" applyBorder="1" applyAlignment="1">
      <alignment horizontal="center" vertical="center" wrapText="1"/>
    </xf>
    <xf numFmtId="2" fontId="53" fillId="12" borderId="1" xfId="2" applyNumberFormat="1" applyFont="1" applyFill="1" applyBorder="1" applyAlignment="1">
      <alignment horizontal="center" vertical="center" wrapText="1"/>
    </xf>
    <xf numFmtId="2" fontId="53" fillId="12" borderId="1" xfId="5" applyNumberFormat="1" applyFont="1" applyFill="1" applyBorder="1" applyAlignment="1">
      <alignment horizontal="center" vertical="center" wrapText="1"/>
    </xf>
    <xf numFmtId="0" fontId="53" fillId="12" borderId="1" xfId="2" applyNumberFormat="1" applyFont="1" applyFill="1" applyBorder="1" applyAlignment="1">
      <alignment horizontal="center" vertical="center" wrapText="1"/>
    </xf>
    <xf numFmtId="3" fontId="53" fillId="12" borderId="1" xfId="6" applyNumberFormat="1" applyFont="1" applyFill="1" applyBorder="1" applyAlignment="1">
      <alignment horizontal="center" vertical="center" wrapText="1"/>
    </xf>
    <xf numFmtId="0" fontId="53" fillId="12" borderId="0" xfId="0" applyFont="1" applyFill="1" applyAlignment="1">
      <alignment horizontal="center" vertical="center"/>
    </xf>
    <xf numFmtId="0" fontId="53" fillId="12" borderId="0" xfId="0" applyFont="1" applyFill="1" applyAlignment="1">
      <alignment vertical="center"/>
    </xf>
    <xf numFmtId="39" fontId="53" fillId="12" borderId="1" xfId="41" applyNumberFormat="1" applyFont="1" applyFill="1" applyBorder="1" applyAlignment="1">
      <alignment horizontal="center" vertical="center" wrapText="1"/>
    </xf>
    <xf numFmtId="39" fontId="53" fillId="12" borderId="1" xfId="60" applyNumberFormat="1" applyFont="1" applyFill="1" applyBorder="1" applyAlignment="1">
      <alignment horizontal="center" vertical="center" wrapText="1"/>
    </xf>
    <xf numFmtId="39" fontId="53" fillId="12" borderId="1" xfId="61" applyNumberFormat="1" applyFont="1" applyFill="1" applyBorder="1" applyAlignment="1">
      <alignment horizontal="center" vertical="center" wrapText="1"/>
    </xf>
    <xf numFmtId="3" fontId="52" fillId="12" borderId="1" xfId="62" applyNumberFormat="1" applyFont="1" applyFill="1" applyBorder="1" applyAlignment="1">
      <alignment horizontal="center" vertical="center"/>
    </xf>
    <xf numFmtId="165" fontId="44" fillId="12" borderId="1" xfId="2" quotePrefix="1" applyNumberFormat="1" applyFont="1" applyFill="1" applyBorder="1" applyAlignment="1">
      <alignment horizontal="center" vertical="center" wrapText="1"/>
    </xf>
    <xf numFmtId="49" fontId="44" fillId="12" borderId="1" xfId="62" applyNumberFormat="1" applyFont="1" applyFill="1" applyBorder="1" applyAlignment="1">
      <alignment horizontal="center" vertical="center" wrapText="1"/>
    </xf>
    <xf numFmtId="0" fontId="52" fillId="12" borderId="0" xfId="0" applyFont="1" applyFill="1" applyAlignment="1">
      <alignment horizontal="center" vertical="center"/>
    </xf>
    <xf numFmtId="39" fontId="105" fillId="12" borderId="1" xfId="0" applyNumberFormat="1" applyFont="1" applyFill="1" applyBorder="1" applyAlignment="1">
      <alignment horizontal="center" vertical="center" wrapText="1"/>
    </xf>
    <xf numFmtId="3" fontId="53" fillId="12" borderId="1" xfId="62" applyNumberFormat="1" applyFont="1" applyFill="1" applyBorder="1" applyAlignment="1">
      <alignment horizontal="center" vertical="center"/>
    </xf>
    <xf numFmtId="165" fontId="44" fillId="12" borderId="1" xfId="2" applyNumberFormat="1" applyFont="1" applyFill="1" applyBorder="1" applyAlignment="1">
      <alignment horizontal="center" vertical="center" wrapText="1"/>
    </xf>
    <xf numFmtId="49" fontId="49" fillId="12" borderId="0" xfId="0" applyNumberFormat="1" applyFont="1" applyFill="1" applyBorder="1" applyAlignment="1">
      <alignment vertical="center" wrapText="1"/>
    </xf>
    <xf numFmtId="0" fontId="121" fillId="12" borderId="1" xfId="41" applyNumberFormat="1" applyFont="1" applyFill="1" applyBorder="1" applyAlignment="1">
      <alignment horizontal="left" vertical="center" wrapText="1"/>
    </xf>
    <xf numFmtId="0" fontId="53" fillId="12" borderId="1" xfId="41" applyNumberFormat="1" applyFont="1" applyFill="1" applyBorder="1" applyAlignment="1">
      <alignment horizontal="center" vertical="center" wrapText="1"/>
    </xf>
    <xf numFmtId="2" fontId="53" fillId="12" borderId="1" xfId="37" applyNumberFormat="1" applyFont="1" applyFill="1" applyBorder="1" applyAlignment="1">
      <alignment horizontal="center" vertical="center" wrapText="1"/>
    </xf>
    <xf numFmtId="0" fontId="53" fillId="12" borderId="1" xfId="38" applyNumberFormat="1" applyFont="1" applyFill="1" applyBorder="1" applyAlignment="1">
      <alignment horizontal="center" vertical="center" wrapText="1"/>
    </xf>
    <xf numFmtId="1" fontId="93" fillId="12" borderId="1" xfId="2" applyNumberFormat="1" applyFont="1" applyFill="1" applyBorder="1" applyAlignment="1">
      <alignment horizontal="center" vertical="center" wrapText="1"/>
    </xf>
    <xf numFmtId="0" fontId="93" fillId="12" borderId="1" xfId="41" applyNumberFormat="1" applyFont="1" applyFill="1" applyBorder="1" applyAlignment="1">
      <alignment horizontal="left" vertical="center" wrapText="1"/>
    </xf>
    <xf numFmtId="0" fontId="93" fillId="12" borderId="1" xfId="41" applyNumberFormat="1" applyFont="1" applyFill="1" applyBorder="1" applyAlignment="1">
      <alignment horizontal="center" vertical="center" wrapText="1"/>
    </xf>
    <xf numFmtId="2" fontId="93" fillId="12" borderId="1" xfId="2" applyNumberFormat="1" applyFont="1" applyFill="1" applyBorder="1" applyAlignment="1">
      <alignment horizontal="center" vertical="center" wrapText="1"/>
    </xf>
    <xf numFmtId="2" fontId="93" fillId="12" borderId="1" xfId="37" applyNumberFormat="1" applyFont="1" applyFill="1" applyBorder="1" applyAlignment="1">
      <alignment horizontal="center" vertical="center" wrapText="1"/>
    </xf>
    <xf numFmtId="0" fontId="93" fillId="12" borderId="1" xfId="38" applyNumberFormat="1" applyFont="1" applyFill="1" applyBorder="1" applyAlignment="1">
      <alignment horizontal="center" vertical="center" wrapText="1"/>
    </xf>
    <xf numFmtId="3" fontId="52" fillId="12" borderId="1" xfId="0" applyNumberFormat="1" applyFont="1" applyFill="1" applyBorder="1" applyAlignment="1">
      <alignment horizontal="center" vertical="center" wrapText="1"/>
    </xf>
    <xf numFmtId="0" fontId="44" fillId="12" borderId="1" xfId="67" quotePrefix="1" applyNumberFormat="1" applyFont="1" applyFill="1" applyBorder="1" applyAlignment="1">
      <alignment horizontal="center" vertical="center" wrapText="1"/>
    </xf>
    <xf numFmtId="3" fontId="93" fillId="12" borderId="1" xfId="62" applyNumberFormat="1" applyFont="1" applyFill="1" applyBorder="1" applyAlignment="1">
      <alignment horizontal="center" vertical="center" wrapText="1"/>
    </xf>
    <xf numFmtId="3" fontId="93" fillId="12" borderId="1" xfId="0" applyNumberFormat="1" applyFont="1" applyFill="1" applyBorder="1" applyAlignment="1">
      <alignment horizontal="center" vertical="center" wrapText="1"/>
    </xf>
    <xf numFmtId="0" fontId="108" fillId="12" borderId="1" xfId="67" quotePrefix="1" applyNumberFormat="1" applyFont="1" applyFill="1" applyBorder="1" applyAlignment="1">
      <alignment horizontal="center" vertical="center" wrapText="1"/>
    </xf>
    <xf numFmtId="0" fontId="93" fillId="12" borderId="0" xfId="0" applyFont="1" applyFill="1" applyAlignment="1">
      <alignment horizontal="center" vertical="center"/>
    </xf>
    <xf numFmtId="0" fontId="93" fillId="12" borderId="0" xfId="0" applyFont="1" applyFill="1" applyAlignment="1">
      <alignment vertical="center"/>
    </xf>
    <xf numFmtId="39" fontId="52" fillId="11" borderId="1" xfId="60" applyNumberFormat="1" applyFont="1" applyFill="1" applyBorder="1" applyAlignment="1">
      <alignment horizontal="center" vertical="center" wrapText="1"/>
    </xf>
    <xf numFmtId="184" fontId="53" fillId="11" borderId="1" xfId="67" applyNumberFormat="1" applyFont="1" applyFill="1" applyBorder="1" applyAlignment="1">
      <alignment vertical="center" wrapText="1"/>
    </xf>
    <xf numFmtId="2" fontId="52" fillId="11" borderId="1" xfId="2" applyNumberFormat="1" applyFont="1" applyFill="1" applyBorder="1" applyAlignment="1">
      <alignment horizontal="center" vertical="center" wrapText="1"/>
    </xf>
    <xf numFmtId="3" fontId="52" fillId="11" borderId="1" xfId="62" applyNumberFormat="1" applyFont="1" applyFill="1" applyBorder="1" applyAlignment="1">
      <alignment horizontal="center" vertical="center" wrapText="1"/>
    </xf>
    <xf numFmtId="49" fontId="52" fillId="11" borderId="1" xfId="1" applyNumberFormat="1" applyFont="1" applyFill="1" applyBorder="1" applyAlignment="1">
      <alignment horizontal="left" vertical="center" wrapText="1"/>
    </xf>
    <xf numFmtId="0" fontId="52" fillId="11" borderId="1" xfId="2" applyNumberFormat="1" applyFont="1" applyFill="1" applyBorder="1" applyAlignment="1">
      <alignment horizontal="center" vertical="center" wrapText="1"/>
    </xf>
    <xf numFmtId="39" fontId="52" fillId="11" borderId="1" xfId="41" applyNumberFormat="1" applyFont="1" applyFill="1" applyBorder="1" applyAlignment="1">
      <alignment horizontal="left" vertical="center" wrapText="1"/>
    </xf>
    <xf numFmtId="1" fontId="51" fillId="10" borderId="1" xfId="2" applyNumberFormat="1" applyFont="1" applyFill="1" applyBorder="1" applyAlignment="1">
      <alignment horizontal="center" vertical="center" wrapText="1"/>
    </xf>
    <xf numFmtId="181" fontId="51" fillId="10" borderId="1" xfId="63" applyNumberFormat="1" applyFont="1" applyFill="1" applyBorder="1" applyAlignment="1">
      <alignment vertical="center" wrapText="1"/>
    </xf>
    <xf numFmtId="165" fontId="52" fillId="10" borderId="1" xfId="5" applyNumberFormat="1" applyFont="1" applyFill="1" applyBorder="1" applyAlignment="1">
      <alignment horizontal="center" vertical="center" wrapText="1"/>
    </xf>
    <xf numFmtId="2" fontId="52" fillId="10" borderId="1" xfId="5" applyNumberFormat="1" applyFont="1" applyFill="1" applyBorder="1" applyAlignment="1">
      <alignment horizontal="center" vertical="center" wrapText="1"/>
    </xf>
    <xf numFmtId="2" fontId="51" fillId="10" borderId="1" xfId="0" applyNumberFormat="1" applyFont="1" applyFill="1" applyBorder="1" applyAlignment="1">
      <alignment horizontal="center" vertical="center" wrapText="1"/>
    </xf>
    <xf numFmtId="181" fontId="52" fillId="10" borderId="1" xfId="63" applyNumberFormat="1" applyFont="1" applyFill="1" applyBorder="1" applyAlignment="1">
      <alignment horizontal="center" vertical="center" wrapText="1"/>
    </xf>
    <xf numFmtId="0" fontId="51" fillId="10" borderId="1" xfId="0" applyFont="1" applyFill="1" applyBorder="1" applyAlignment="1">
      <alignment horizontal="center" vertical="center" wrapText="1"/>
    </xf>
    <xf numFmtId="1" fontId="51" fillId="10" borderId="1" xfId="20" applyNumberFormat="1" applyFont="1" applyFill="1" applyBorder="1" applyAlignment="1">
      <alignment horizontal="right" vertical="center" wrapText="1"/>
    </xf>
    <xf numFmtId="1" fontId="51" fillId="10" borderId="1" xfId="20" applyNumberFormat="1" applyFont="1" applyFill="1" applyBorder="1" applyAlignment="1">
      <alignment horizontal="center" vertical="center" wrapText="1"/>
    </xf>
    <xf numFmtId="165" fontId="119" fillId="10" borderId="1" xfId="2" applyNumberFormat="1" applyFont="1" applyFill="1" applyBorder="1" applyAlignment="1">
      <alignment horizontal="center" vertical="center" wrapText="1"/>
    </xf>
    <xf numFmtId="49" fontId="49" fillId="10" borderId="0" xfId="0" applyNumberFormat="1" applyFont="1" applyFill="1" applyBorder="1" applyAlignment="1">
      <alignment horizontal="center" vertical="center" wrapText="1"/>
    </xf>
    <xf numFmtId="0" fontId="122" fillId="10" borderId="0" xfId="0" applyFont="1" applyFill="1" applyAlignment="1">
      <alignment vertical="center"/>
    </xf>
    <xf numFmtId="0" fontId="109" fillId="10" borderId="0" xfId="0" applyFont="1" applyFill="1" applyAlignment="1">
      <alignment horizontal="center" vertical="center"/>
    </xf>
    <xf numFmtId="1" fontId="52" fillId="11" borderId="1" xfId="2" applyNumberFormat="1" applyFont="1" applyFill="1" applyBorder="1" applyAlignment="1">
      <alignment horizontal="center" vertical="center" wrapText="1"/>
    </xf>
    <xf numFmtId="39" fontId="52" fillId="11" borderId="1" xfId="67" applyNumberFormat="1" applyFont="1" applyFill="1" applyBorder="1" applyAlignment="1">
      <alignment horizontal="left" vertical="center" wrapText="1"/>
    </xf>
    <xf numFmtId="39" fontId="52" fillId="11" borderId="1" xfId="67" applyNumberFormat="1" applyFont="1" applyFill="1" applyBorder="1" applyAlignment="1">
      <alignment horizontal="center" vertical="center" wrapText="1"/>
    </xf>
    <xf numFmtId="2" fontId="52" fillId="11" borderId="1" xfId="5" applyNumberFormat="1" applyFont="1" applyFill="1" applyBorder="1" applyAlignment="1">
      <alignment horizontal="center" vertical="center" wrapText="1"/>
    </xf>
    <xf numFmtId="3" fontId="52" fillId="11" borderId="1" xfId="6" applyNumberFormat="1" applyFont="1" applyFill="1" applyBorder="1" applyAlignment="1">
      <alignment horizontal="center" vertical="center" wrapText="1"/>
    </xf>
    <xf numFmtId="0" fontId="49" fillId="11" borderId="1" xfId="67" quotePrefix="1" applyNumberFormat="1" applyFont="1" applyFill="1" applyBorder="1" applyAlignment="1">
      <alignment horizontal="center" vertical="center" wrapText="1"/>
    </xf>
    <xf numFmtId="0" fontId="122" fillId="11" borderId="0" xfId="0" applyFont="1" applyFill="1" applyAlignment="1">
      <alignment horizontal="center" vertical="center"/>
    </xf>
    <xf numFmtId="0" fontId="49" fillId="11" borderId="0" xfId="67" quotePrefix="1" applyNumberFormat="1" applyFont="1" applyFill="1" applyBorder="1" applyAlignment="1">
      <alignment horizontal="center" vertical="center" wrapText="1"/>
    </xf>
    <xf numFmtId="0" fontId="52" fillId="11" borderId="0" xfId="67" applyFont="1" applyFill="1" applyBorder="1" applyAlignment="1">
      <alignment vertical="center"/>
    </xf>
    <xf numFmtId="184" fontId="52" fillId="11" borderId="1" xfId="67" applyNumberFormat="1" applyFont="1" applyFill="1" applyBorder="1" applyAlignment="1">
      <alignment vertical="center" wrapText="1"/>
    </xf>
    <xf numFmtId="184" fontId="52" fillId="11" borderId="1" xfId="67" applyNumberFormat="1" applyFont="1" applyFill="1" applyBorder="1" applyAlignment="1">
      <alignment horizontal="center" vertical="center" wrapText="1"/>
    </xf>
    <xf numFmtId="0" fontId="52" fillId="11" borderId="1" xfId="68" applyFont="1" applyFill="1" applyBorder="1" applyAlignment="1" applyProtection="1">
      <alignment horizontal="center" vertical="center" wrapText="1"/>
    </xf>
    <xf numFmtId="0" fontId="52" fillId="11" borderId="0" xfId="0" applyFont="1" applyFill="1" applyAlignment="1">
      <alignment horizontal="center" vertical="center"/>
    </xf>
    <xf numFmtId="0" fontId="52" fillId="11" borderId="0" xfId="0" applyFont="1" applyFill="1" applyAlignment="1">
      <alignment vertical="center"/>
    </xf>
    <xf numFmtId="1" fontId="52" fillId="12" borderId="1" xfId="2" applyNumberFormat="1" applyFont="1" applyFill="1" applyBorder="1" applyAlignment="1">
      <alignment horizontal="center" vertical="center" wrapText="1"/>
    </xf>
    <xf numFmtId="39" fontId="52" fillId="12" borderId="1" xfId="41" applyNumberFormat="1" applyFont="1" applyFill="1" applyBorder="1" applyAlignment="1">
      <alignment horizontal="left" vertical="center" wrapText="1"/>
    </xf>
    <xf numFmtId="2" fontId="52" fillId="12" borderId="1" xfId="5" applyNumberFormat="1" applyFont="1" applyFill="1" applyBorder="1" applyAlignment="1">
      <alignment horizontal="center" vertical="center" wrapText="1"/>
    </xf>
    <xf numFmtId="39" fontId="52" fillId="12" borderId="1" xfId="61" applyNumberFormat="1" applyFont="1" applyFill="1" applyBorder="1" applyAlignment="1">
      <alignment horizontal="center" vertical="center" wrapText="1"/>
    </xf>
    <xf numFmtId="3" fontId="52" fillId="12" borderId="1" xfId="6" applyNumberFormat="1" applyFont="1" applyFill="1" applyBorder="1" applyAlignment="1">
      <alignment horizontal="center" vertical="center" wrapText="1"/>
    </xf>
    <xf numFmtId="49" fontId="49" fillId="12" borderId="1" xfId="62" applyNumberFormat="1" applyFont="1" applyFill="1" applyBorder="1" applyAlignment="1">
      <alignment horizontal="center" vertical="center" wrapText="1"/>
    </xf>
    <xf numFmtId="0" fontId="122" fillId="12" borderId="0" xfId="0" applyFont="1" applyFill="1" applyAlignment="1">
      <alignment horizontal="center" vertical="center"/>
    </xf>
    <xf numFmtId="39" fontId="52" fillId="11" borderId="1" xfId="41" applyNumberFormat="1" applyFont="1" applyFill="1" applyBorder="1" applyAlignment="1">
      <alignment horizontal="center" vertical="center" wrapText="1"/>
    </xf>
    <xf numFmtId="3" fontId="48" fillId="11" borderId="1" xfId="6" applyNumberFormat="1" applyFont="1" applyFill="1" applyBorder="1" applyAlignment="1">
      <alignment horizontal="center" vertical="center" wrapText="1"/>
    </xf>
    <xf numFmtId="2" fontId="93" fillId="12" borderId="1" xfId="5" applyNumberFormat="1" applyFont="1" applyFill="1" applyBorder="1" applyAlignment="1">
      <alignment horizontal="center" vertical="center" wrapText="1"/>
    </xf>
    <xf numFmtId="49" fontId="120" fillId="12" borderId="0" xfId="62" applyNumberFormat="1" applyFont="1" applyFill="1" applyBorder="1" applyAlignment="1">
      <alignment horizontal="center" vertical="center" wrapText="1"/>
    </xf>
    <xf numFmtId="49" fontId="52" fillId="11" borderId="1" xfId="1" applyNumberFormat="1" applyFont="1" applyFill="1" applyBorder="1" applyAlignment="1">
      <alignment horizontal="center" vertical="center" wrapText="1"/>
    </xf>
    <xf numFmtId="2" fontId="52" fillId="11" borderId="1" xfId="37" applyNumberFormat="1" applyFont="1" applyFill="1" applyBorder="1" applyAlignment="1">
      <alignment horizontal="center" vertical="center" wrapText="1"/>
    </xf>
    <xf numFmtId="49" fontId="52" fillId="11" borderId="1" xfId="75" applyNumberFormat="1" applyFont="1" applyFill="1" applyBorder="1" applyAlignment="1">
      <alignment horizontal="center" vertical="center" wrapText="1"/>
    </xf>
    <xf numFmtId="1" fontId="52" fillId="7" borderId="1" xfId="2" applyNumberFormat="1" applyFont="1" applyFill="1" applyBorder="1" applyAlignment="1">
      <alignment horizontal="center" vertical="center" wrapText="1"/>
    </xf>
    <xf numFmtId="2" fontId="52" fillId="7" borderId="1" xfId="5" applyNumberFormat="1" applyFont="1" applyFill="1" applyBorder="1" applyAlignment="1">
      <alignment horizontal="center" vertical="center" wrapText="1"/>
    </xf>
    <xf numFmtId="2" fontId="52" fillId="7" borderId="1" xfId="2" applyNumberFormat="1" applyFont="1" applyFill="1" applyBorder="1" applyAlignment="1">
      <alignment horizontal="center" vertical="center" wrapText="1"/>
    </xf>
    <xf numFmtId="49" fontId="52" fillId="7" borderId="1" xfId="75" applyNumberFormat="1" applyFont="1" applyFill="1" applyBorder="1" applyAlignment="1">
      <alignment horizontal="center" vertical="center" wrapText="1"/>
    </xf>
    <xf numFmtId="0" fontId="52" fillId="7" borderId="1" xfId="68" applyFont="1" applyFill="1" applyBorder="1" applyAlignment="1" applyProtection="1">
      <alignment horizontal="center" vertical="center" wrapText="1"/>
    </xf>
    <xf numFmtId="3" fontId="52" fillId="7" borderId="1" xfId="62" applyNumberFormat="1" applyFont="1" applyFill="1" applyBorder="1" applyAlignment="1">
      <alignment horizontal="center" vertical="center" wrapText="1"/>
    </xf>
    <xf numFmtId="3" fontId="52" fillId="7" borderId="1" xfId="0" applyNumberFormat="1" applyFont="1" applyFill="1" applyBorder="1" applyAlignment="1">
      <alignment horizontal="center" vertical="center" wrapText="1"/>
    </xf>
    <xf numFmtId="0" fontId="49" fillId="7" borderId="1" xfId="67" quotePrefix="1" applyNumberFormat="1" applyFont="1" applyFill="1" applyBorder="1" applyAlignment="1">
      <alignment horizontal="center" vertical="center" wrapText="1"/>
    </xf>
    <xf numFmtId="0" fontId="49" fillId="7" borderId="0" xfId="67" quotePrefix="1" applyFont="1" applyFill="1" applyBorder="1" applyAlignment="1">
      <alignment horizontal="center" vertical="center" wrapText="1"/>
    </xf>
    <xf numFmtId="0" fontId="52" fillId="7" borderId="0" xfId="0" applyFont="1" applyFill="1" applyAlignment="1">
      <alignment horizontal="center" vertical="center"/>
    </xf>
    <xf numFmtId="0" fontId="52" fillId="7" borderId="0" xfId="0" applyFont="1" applyFill="1" applyAlignment="1">
      <alignment vertical="center"/>
    </xf>
    <xf numFmtId="0" fontId="52" fillId="7" borderId="1" xfId="5" applyNumberFormat="1" applyFont="1" applyFill="1" applyBorder="1" applyAlignment="1">
      <alignment horizontal="left" vertical="center" wrapText="1"/>
    </xf>
    <xf numFmtId="49" fontId="52" fillId="7" borderId="1" xfId="1" applyNumberFormat="1" applyFont="1" applyFill="1" applyBorder="1" applyAlignment="1">
      <alignment horizontal="center" vertical="center" wrapText="1"/>
    </xf>
    <xf numFmtId="0" fontId="52" fillId="7" borderId="0" xfId="0" applyFont="1" applyFill="1" applyAlignment="1">
      <alignment horizontal="left" vertical="center"/>
    </xf>
    <xf numFmtId="39" fontId="52" fillId="7" borderId="1" xfId="67" applyNumberFormat="1" applyFont="1" applyFill="1" applyBorder="1" applyAlignment="1">
      <alignment horizontal="left" vertical="center" wrapText="1"/>
    </xf>
    <xf numFmtId="0" fontId="48" fillId="2" borderId="1" xfId="73" applyFont="1" applyFill="1" applyBorder="1" applyAlignment="1">
      <alignment horizontal="center" vertical="center" wrapText="1"/>
    </xf>
    <xf numFmtId="165" fontId="66" fillId="2" borderId="1" xfId="2" applyNumberFormat="1" applyFont="1" applyFill="1" applyBorder="1" applyAlignment="1">
      <alignment vertical="center" wrapText="1"/>
    </xf>
    <xf numFmtId="49" fontId="36" fillId="2" borderId="1" xfId="6" applyNumberFormat="1" applyFont="1" applyFill="1" applyBorder="1" applyAlignment="1">
      <alignment horizontal="center" vertical="center" wrapText="1"/>
    </xf>
    <xf numFmtId="39" fontId="8" fillId="2" borderId="1" xfId="67" applyNumberFormat="1" applyFont="1" applyFill="1" applyBorder="1" applyAlignment="1">
      <alignment horizontal="left" vertical="center" wrapText="1"/>
    </xf>
    <xf numFmtId="39" fontId="11" fillId="2" borderId="1" xfId="67" applyNumberFormat="1" applyFont="1" applyFill="1" applyBorder="1" applyAlignment="1">
      <alignment horizontal="center" vertical="center" wrapText="1"/>
    </xf>
    <xf numFmtId="2" fontId="8" fillId="2" borderId="1" xfId="68" applyNumberFormat="1" applyFont="1" applyFill="1" applyBorder="1" applyAlignment="1" applyProtection="1">
      <alignment horizontal="center" vertical="center" wrapText="1"/>
    </xf>
    <xf numFmtId="0" fontId="12" fillId="2" borderId="1" xfId="67" quotePrefix="1" applyNumberFormat="1" applyFont="1" applyFill="1" applyBorder="1" applyAlignment="1">
      <alignment horizontal="center" vertical="center" wrapText="1"/>
    </xf>
    <xf numFmtId="165" fontId="12" fillId="2" borderId="1" xfId="2" quotePrefix="1" applyNumberFormat="1" applyFont="1" applyFill="1" applyBorder="1" applyAlignment="1">
      <alignment horizontal="center" vertical="center" wrapText="1"/>
    </xf>
    <xf numFmtId="0" fontId="12" fillId="2" borderId="0" xfId="67" quotePrefix="1" applyNumberFormat="1" applyFont="1" applyFill="1" applyBorder="1" applyAlignment="1">
      <alignment horizontal="center" vertical="center" wrapText="1"/>
    </xf>
    <xf numFmtId="0" fontId="8" fillId="2" borderId="0" xfId="67" applyFont="1" applyFill="1" applyBorder="1" applyAlignment="1">
      <alignment vertical="center"/>
    </xf>
    <xf numFmtId="184" fontId="8" fillId="2" borderId="1" xfId="67" applyNumberFormat="1" applyFont="1" applyFill="1" applyBorder="1" applyAlignment="1">
      <alignment horizontal="center" vertical="center" wrapText="1"/>
    </xf>
    <xf numFmtId="0" fontId="12" fillId="2" borderId="0" xfId="67" applyFont="1" applyFill="1" applyBorder="1" applyAlignment="1">
      <alignment horizontal="center" vertical="center" wrapText="1"/>
    </xf>
    <xf numFmtId="0" fontId="8" fillId="2" borderId="1" xfId="5" applyNumberFormat="1" applyFont="1" applyFill="1" applyBorder="1" applyAlignment="1">
      <alignment horizontal="left" vertical="center" wrapText="1"/>
    </xf>
    <xf numFmtId="0" fontId="12" fillId="2" borderId="0" xfId="67" quotePrefix="1" applyFont="1" applyFill="1" applyBorder="1" applyAlignment="1">
      <alignment horizontal="center" vertical="center" wrapText="1"/>
    </xf>
    <xf numFmtId="184" fontId="8" fillId="2" borderId="1" xfId="67" applyNumberFormat="1" applyFont="1" applyFill="1" applyBorder="1" applyAlignment="1">
      <alignment vertical="center" wrapText="1"/>
    </xf>
    <xf numFmtId="0" fontId="8" fillId="2" borderId="1" xfId="68" applyFont="1" applyFill="1" applyBorder="1" applyAlignment="1" applyProtection="1">
      <alignment horizontal="center" vertical="center" wrapText="1"/>
    </xf>
    <xf numFmtId="49" fontId="8" fillId="0" borderId="1" xfId="1" applyNumberFormat="1" applyFont="1" applyFill="1" applyBorder="1" applyAlignment="1">
      <alignment horizontal="left" vertical="center" wrapText="1"/>
    </xf>
    <xf numFmtId="2" fontId="8" fillId="0" borderId="1" xfId="2" applyNumberFormat="1" applyFont="1" applyFill="1" applyBorder="1" applyAlignment="1">
      <alignment horizontal="center" vertical="center" wrapText="1"/>
    </xf>
    <xf numFmtId="2" fontId="8" fillId="0" borderId="1" xfId="37" applyNumberFormat="1" applyFont="1" applyFill="1" applyBorder="1" applyAlignment="1">
      <alignment horizontal="center" vertical="center" wrapText="1"/>
    </xf>
    <xf numFmtId="49" fontId="8" fillId="0" borderId="1" xfId="75" applyNumberFormat="1" applyFont="1" applyFill="1" applyBorder="1" applyAlignment="1">
      <alignment horizontal="center" vertical="center" wrapText="1"/>
    </xf>
    <xf numFmtId="0" fontId="12" fillId="0" borderId="1" xfId="67" quotePrefix="1" applyNumberFormat="1" applyFont="1" applyFill="1" applyBorder="1" applyAlignment="1">
      <alignment horizontal="center" vertical="center" wrapText="1"/>
    </xf>
    <xf numFmtId="2" fontId="11" fillId="2" borderId="1" xfId="2" applyNumberFormat="1" applyFont="1" applyFill="1" applyBorder="1" applyAlignment="1">
      <alignment horizontal="center" vertical="center" wrapText="1"/>
    </xf>
    <xf numFmtId="0" fontId="12" fillId="2" borderId="1" xfId="2" applyNumberFormat="1" applyFont="1" applyFill="1" applyBorder="1" applyAlignment="1">
      <alignment horizontal="center" vertical="center" wrapText="1"/>
    </xf>
    <xf numFmtId="0" fontId="12" fillId="2" borderId="12" xfId="0" applyFont="1" applyFill="1" applyBorder="1" applyAlignment="1">
      <alignment horizontal="left" vertical="center"/>
    </xf>
    <xf numFmtId="0" fontId="12" fillId="2" borderId="12" xfId="0" applyFont="1" applyFill="1" applyBorder="1" applyAlignment="1">
      <alignment horizontal="center" vertical="center"/>
    </xf>
    <xf numFmtId="0" fontId="35" fillId="0" borderId="0" xfId="0" applyFont="1" applyFill="1" applyAlignment="1">
      <alignment wrapText="1"/>
    </xf>
    <xf numFmtId="0" fontId="105" fillId="0" borderId="0" xfId="0" applyFont="1" applyFill="1" applyAlignment="1">
      <alignment wrapText="1"/>
    </xf>
    <xf numFmtId="0" fontId="78" fillId="0" borderId="1" xfId="0" applyFont="1" applyFill="1" applyBorder="1" applyAlignment="1">
      <alignment horizontal="center" vertical="center" wrapText="1"/>
    </xf>
    <xf numFmtId="49" fontId="44" fillId="0" borderId="1" xfId="0"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49" fontId="106" fillId="0" borderId="1" xfId="0" applyNumberFormat="1" applyFont="1" applyFill="1" applyBorder="1" applyAlignment="1">
      <alignment horizontal="center" vertical="center" wrapText="1"/>
    </xf>
    <xf numFmtId="0" fontId="106" fillId="0" borderId="0" xfId="0" applyFont="1" applyFill="1" applyAlignment="1">
      <alignment horizontal="center" wrapText="1"/>
    </xf>
    <xf numFmtId="0" fontId="78" fillId="0" borderId="1" xfId="0" applyFont="1" applyFill="1" applyBorder="1" applyAlignment="1">
      <alignment vertical="center" wrapText="1"/>
    </xf>
    <xf numFmtId="2" fontId="78" fillId="0" borderId="1" xfId="0" applyNumberFormat="1" applyFont="1" applyFill="1" applyBorder="1" applyAlignment="1">
      <alignment horizontal="center" vertical="center" wrapText="1"/>
    </xf>
    <xf numFmtId="2" fontId="78" fillId="2" borderId="1" xfId="0" applyNumberFormat="1"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 xfId="0" applyFont="1" applyFill="1" applyBorder="1" applyAlignment="1">
      <alignment vertical="center" wrapText="1"/>
    </xf>
    <xf numFmtId="2" fontId="53" fillId="2" borderId="1" xfId="0" applyNumberFormat="1" applyFont="1" applyFill="1" applyBorder="1" applyAlignment="1">
      <alignment horizontal="center" vertical="center" wrapText="1"/>
    </xf>
    <xf numFmtId="2" fontId="105" fillId="2" borderId="1" xfId="0" applyNumberFormat="1" applyFont="1" applyFill="1" applyBorder="1" applyAlignment="1">
      <alignment horizontal="center" vertical="center" wrapText="1"/>
    </xf>
    <xf numFmtId="0" fontId="105" fillId="2" borderId="0" xfId="0" applyFont="1" applyFill="1" applyAlignment="1">
      <alignment wrapText="1"/>
    </xf>
    <xf numFmtId="0" fontId="53" fillId="0" borderId="1" xfId="0" applyFont="1" applyFill="1" applyBorder="1" applyAlignment="1">
      <alignment horizontal="center" vertical="center" wrapText="1"/>
    </xf>
    <xf numFmtId="0" fontId="44" fillId="0" borderId="1" xfId="0" applyFont="1" applyFill="1" applyBorder="1" applyAlignment="1">
      <alignment vertical="center" wrapText="1"/>
    </xf>
    <xf numFmtId="2" fontId="53" fillId="0" borderId="1" xfId="0" applyNumberFormat="1" applyFont="1" applyFill="1" applyBorder="1" applyAlignment="1">
      <alignment horizontal="center" vertical="center" wrapText="1"/>
    </xf>
    <xf numFmtId="0" fontId="105" fillId="0" borderId="0" xfId="0" applyFont="1" applyFill="1" applyAlignment="1">
      <alignment vertical="center" wrapText="1"/>
    </xf>
    <xf numFmtId="0" fontId="53" fillId="0" borderId="1" xfId="0" applyFont="1" applyFill="1" applyBorder="1" applyAlignment="1">
      <alignment vertical="center" wrapText="1"/>
    </xf>
    <xf numFmtId="2" fontId="105" fillId="0" borderId="1" xfId="0" applyNumberFormat="1" applyFont="1" applyFill="1" applyBorder="1" applyAlignment="1">
      <alignment horizontal="center" vertical="center" wrapText="1"/>
    </xf>
    <xf numFmtId="183" fontId="53" fillId="0" borderId="1" xfId="0" applyNumberFormat="1" applyFont="1" applyFill="1" applyBorder="1" applyAlignment="1">
      <alignment horizontal="center" vertical="center" wrapText="1"/>
    </xf>
    <xf numFmtId="0" fontId="53" fillId="0" borderId="0" xfId="0" applyFont="1" applyFill="1" applyAlignment="1">
      <alignment wrapText="1"/>
    </xf>
    <xf numFmtId="0" fontId="53" fillId="2" borderId="0" xfId="0" applyFont="1" applyFill="1" applyAlignment="1">
      <alignment wrapText="1"/>
    </xf>
    <xf numFmtId="2" fontId="53" fillId="2" borderId="0" xfId="0" applyNumberFormat="1" applyFont="1" applyFill="1" applyAlignment="1">
      <alignment wrapText="1"/>
    </xf>
    <xf numFmtId="0" fontId="48" fillId="2" borderId="1" xfId="0" applyFont="1" applyFill="1" applyBorder="1" applyAlignment="1">
      <alignment vertical="center" wrapText="1"/>
    </xf>
    <xf numFmtId="2" fontId="48" fillId="2" borderId="1" xfId="0" applyNumberFormat="1" applyFont="1" applyFill="1" applyBorder="1" applyAlignment="1">
      <alignment horizontal="center" vertical="center" wrapText="1"/>
    </xf>
    <xf numFmtId="49" fontId="52" fillId="2" borderId="1" xfId="0" applyNumberFormat="1" applyFont="1" applyFill="1" applyBorder="1" applyAlignment="1">
      <alignment horizontal="center" vertical="center" wrapText="1"/>
    </xf>
    <xf numFmtId="0" fontId="52" fillId="2" borderId="1" xfId="0" applyFont="1" applyFill="1" applyBorder="1" applyAlignment="1">
      <alignment vertical="center" wrapText="1"/>
    </xf>
    <xf numFmtId="1" fontId="48" fillId="2" borderId="1" xfId="0" applyNumberFormat="1" applyFont="1" applyFill="1" applyBorder="1" applyAlignment="1">
      <alignment horizontal="center" vertical="center" wrapText="1"/>
    </xf>
    <xf numFmtId="165" fontId="48" fillId="2" borderId="1" xfId="0" applyNumberFormat="1" applyFont="1" applyFill="1" applyBorder="1" applyAlignment="1">
      <alignment horizontal="justify" vertical="center" wrapText="1"/>
    </xf>
    <xf numFmtId="165" fontId="48" fillId="2" borderId="1" xfId="0" applyNumberFormat="1" applyFont="1" applyFill="1" applyBorder="1" applyAlignment="1">
      <alignment horizontal="center" vertical="center" wrapText="1"/>
    </xf>
    <xf numFmtId="2" fontId="48" fillId="2" borderId="1" xfId="0" applyNumberFormat="1" applyFont="1" applyFill="1" applyBorder="1" applyAlignment="1">
      <alignment horizontal="center" vertical="center"/>
    </xf>
    <xf numFmtId="0" fontId="105" fillId="0" borderId="0" xfId="0" applyFont="1" applyFill="1"/>
    <xf numFmtId="49" fontId="123" fillId="0" borderId="1" xfId="0" applyNumberFormat="1"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0" xfId="0" applyFont="1" applyFill="1"/>
    <xf numFmtId="2" fontId="105" fillId="0" borderId="1" xfId="0" applyNumberFormat="1" applyFont="1" applyFill="1" applyBorder="1" applyAlignment="1">
      <alignment horizontal="center" vertical="center"/>
    </xf>
    <xf numFmtId="2" fontId="44" fillId="0" borderId="1" xfId="0" applyNumberFormat="1" applyFont="1" applyFill="1" applyBorder="1" applyAlignment="1">
      <alignment horizontal="center" vertical="center" wrapText="1"/>
    </xf>
    <xf numFmtId="0" fontId="105" fillId="0" borderId="0" xfId="0" applyFont="1" applyFill="1" applyAlignment="1">
      <alignment horizontal="center"/>
    </xf>
    <xf numFmtId="2" fontId="37" fillId="0" borderId="0" xfId="0" applyNumberFormat="1" applyFont="1" applyAlignment="1">
      <alignment vertical="center"/>
    </xf>
    <xf numFmtId="2" fontId="37" fillId="0" borderId="0" xfId="0" applyNumberFormat="1" applyFont="1"/>
    <xf numFmtId="2" fontId="37" fillId="0" borderId="0" xfId="0" applyNumberFormat="1" applyFont="1" applyAlignment="1">
      <alignment horizontal="left" vertical="center"/>
    </xf>
    <xf numFmtId="2" fontId="118" fillId="0" borderId="0" xfId="0" applyNumberFormat="1" applyFont="1" applyAlignment="1">
      <alignment horizontal="center" vertical="center"/>
    </xf>
    <xf numFmtId="2" fontId="37" fillId="0" borderId="0" xfId="0" applyNumberFormat="1" applyFont="1" applyAlignment="1">
      <alignment horizontal="center" vertical="center"/>
    </xf>
    <xf numFmtId="2" fontId="37" fillId="2" borderId="0" xfId="0" applyNumberFormat="1" applyFont="1" applyFill="1" applyAlignment="1">
      <alignment horizontal="center" vertical="center"/>
    </xf>
    <xf numFmtId="2" fontId="118" fillId="2" borderId="0" xfId="0" applyNumberFormat="1" applyFont="1" applyFill="1" applyAlignment="1">
      <alignment horizontal="center" vertical="center"/>
    </xf>
    <xf numFmtId="2" fontId="37" fillId="0" borderId="0" xfId="0" applyNumberFormat="1" applyFont="1" applyFill="1" applyAlignment="1">
      <alignment horizontal="center" vertical="center"/>
    </xf>
    <xf numFmtId="2" fontId="118" fillId="0" borderId="8" xfId="0" applyNumberFormat="1" applyFont="1" applyBorder="1" applyAlignment="1">
      <alignment horizontal="center" vertical="center"/>
    </xf>
    <xf numFmtId="2" fontId="37" fillId="0" borderId="8" xfId="0" applyNumberFormat="1" applyFont="1" applyBorder="1" applyAlignment="1">
      <alignment horizontal="center" vertical="center"/>
    </xf>
    <xf numFmtId="2" fontId="37" fillId="2" borderId="8" xfId="0" applyNumberFormat="1" applyFont="1" applyFill="1" applyBorder="1" applyAlignment="1">
      <alignment horizontal="center" vertical="center"/>
    </xf>
    <xf numFmtId="2" fontId="118" fillId="2" borderId="8" xfId="0" applyNumberFormat="1" applyFont="1" applyFill="1" applyBorder="1" applyAlignment="1">
      <alignment horizontal="center" vertical="center"/>
    </xf>
    <xf numFmtId="2" fontId="37" fillId="0" borderId="8" xfId="0" applyNumberFormat="1" applyFont="1" applyFill="1" applyBorder="1" applyAlignment="1">
      <alignment horizontal="center" vertical="center"/>
    </xf>
    <xf numFmtId="2" fontId="118" fillId="0" borderId="14" xfId="0" applyNumberFormat="1" applyFont="1" applyFill="1" applyBorder="1" applyAlignment="1">
      <alignment horizontal="left" vertical="center" wrapText="1"/>
    </xf>
    <xf numFmtId="2" fontId="118" fillId="0" borderId="14" xfId="0" applyNumberFormat="1" applyFont="1" applyFill="1" applyBorder="1" applyAlignment="1">
      <alignment horizontal="center" vertical="center" wrapText="1"/>
    </xf>
    <xf numFmtId="2" fontId="58" fillId="2" borderId="14" xfId="73" applyNumberFormat="1" applyFont="1" applyFill="1" applyBorder="1" applyAlignment="1">
      <alignment horizontal="center" vertical="center" wrapText="1"/>
    </xf>
    <xf numFmtId="2" fontId="118" fillId="0" borderId="14" xfId="0" applyNumberFormat="1" applyFont="1" applyBorder="1" applyAlignment="1">
      <alignment horizontal="center" vertical="center"/>
    </xf>
    <xf numFmtId="2" fontId="118" fillId="2" borderId="14" xfId="0" applyNumberFormat="1" applyFont="1" applyFill="1" applyBorder="1" applyAlignment="1">
      <alignment horizontal="center" vertical="center"/>
    </xf>
    <xf numFmtId="2" fontId="118" fillId="0" borderId="14" xfId="0" applyNumberFormat="1" applyFont="1" applyFill="1" applyBorder="1" applyAlignment="1">
      <alignment horizontal="center" vertical="center"/>
    </xf>
    <xf numFmtId="2" fontId="118" fillId="0" borderId="0" xfId="0" applyNumberFormat="1" applyFont="1" applyAlignment="1">
      <alignment vertical="center"/>
    </xf>
    <xf numFmtId="2" fontId="118" fillId="0" borderId="0" xfId="0" applyNumberFormat="1" applyFont="1"/>
    <xf numFmtId="2" fontId="118" fillId="2" borderId="20" xfId="0" applyNumberFormat="1" applyFont="1" applyFill="1" applyBorder="1" applyAlignment="1">
      <alignment horizontal="left" vertical="center" wrapText="1"/>
    </xf>
    <xf numFmtId="2" fontId="118" fillId="2" borderId="20" xfId="0" applyNumberFormat="1" applyFont="1" applyFill="1" applyBorder="1" applyAlignment="1">
      <alignment horizontal="center" vertical="center" wrapText="1"/>
    </xf>
    <xf numFmtId="2" fontId="58" fillId="2" borderId="20" xfId="73" applyNumberFormat="1" applyFont="1" applyFill="1" applyBorder="1" applyAlignment="1">
      <alignment horizontal="center" vertical="center" wrapText="1"/>
    </xf>
    <xf numFmtId="2" fontId="118" fillId="13" borderId="20" xfId="0" applyNumberFormat="1" applyFont="1" applyFill="1" applyBorder="1" applyAlignment="1">
      <alignment horizontal="center" vertical="center"/>
    </xf>
    <xf numFmtId="2" fontId="118" fillId="2" borderId="20" xfId="0" applyNumberFormat="1" applyFont="1" applyFill="1" applyBorder="1" applyAlignment="1">
      <alignment horizontal="center" vertical="center"/>
    </xf>
    <xf numFmtId="2" fontId="118" fillId="2" borderId="0" xfId="0" applyNumberFormat="1" applyFont="1" applyFill="1" applyAlignment="1">
      <alignment vertical="center"/>
    </xf>
    <xf numFmtId="2" fontId="118" fillId="2" borderId="0" xfId="0" applyNumberFormat="1" applyFont="1" applyFill="1"/>
    <xf numFmtId="2" fontId="36" fillId="2" borderId="20" xfId="0" applyNumberFormat="1" applyFont="1" applyFill="1" applyBorder="1" applyAlignment="1">
      <alignment horizontal="left" vertical="center" wrapText="1"/>
    </xf>
    <xf numFmtId="2" fontId="86" fillId="2" borderId="20" xfId="73" applyNumberFormat="1" applyFont="1" applyFill="1" applyBorder="1" applyAlignment="1">
      <alignment horizontal="center" vertical="center" wrapText="1"/>
    </xf>
    <xf numFmtId="2" fontId="37" fillId="13" borderId="20" xfId="0" applyNumberFormat="1" applyFont="1" applyFill="1" applyBorder="1" applyAlignment="1">
      <alignment horizontal="center" vertical="center"/>
    </xf>
    <xf numFmtId="2" fontId="37" fillId="2" borderId="20" xfId="0" applyNumberFormat="1" applyFont="1" applyFill="1" applyBorder="1" applyAlignment="1">
      <alignment horizontal="center" vertical="center"/>
    </xf>
    <xf numFmtId="2" fontId="37" fillId="2" borderId="0" xfId="0" applyNumberFormat="1" applyFont="1" applyFill="1" applyAlignment="1">
      <alignment vertical="center"/>
    </xf>
    <xf numFmtId="2" fontId="37" fillId="2" borderId="0" xfId="0" applyNumberFormat="1" applyFont="1" applyFill="1"/>
    <xf numFmtId="2" fontId="36" fillId="0" borderId="20" xfId="0" applyNumberFormat="1" applyFont="1" applyFill="1" applyBorder="1" applyAlignment="1">
      <alignment horizontal="left" vertical="center" wrapText="1"/>
    </xf>
    <xf numFmtId="2" fontId="36" fillId="0" borderId="20" xfId="0" applyNumberFormat="1" applyFont="1" applyFill="1" applyBorder="1" applyAlignment="1">
      <alignment horizontal="center" vertical="center" wrapText="1"/>
    </xf>
    <xf numFmtId="2" fontId="66" fillId="2" borderId="20" xfId="73" applyNumberFormat="1" applyFont="1" applyFill="1" applyBorder="1" applyAlignment="1">
      <alignment horizontal="center" vertical="center" wrapText="1"/>
    </xf>
    <xf numFmtId="2" fontId="97" fillId="0" borderId="20" xfId="0" applyNumberFormat="1" applyFont="1" applyBorder="1" applyAlignment="1">
      <alignment horizontal="center" vertical="center"/>
    </xf>
    <xf numFmtId="2" fontId="36" fillId="0" borderId="20" xfId="0" applyNumberFormat="1" applyFont="1" applyBorder="1" applyAlignment="1">
      <alignment horizontal="center" vertical="center"/>
    </xf>
    <xf numFmtId="2" fontId="36" fillId="13" borderId="20" xfId="0" applyNumberFormat="1" applyFont="1" applyFill="1" applyBorder="1" applyAlignment="1">
      <alignment horizontal="center" vertical="center"/>
    </xf>
    <xf numFmtId="2" fontId="36" fillId="2" borderId="20" xfId="0" applyNumberFormat="1" applyFont="1" applyFill="1" applyBorder="1" applyAlignment="1">
      <alignment horizontal="center" vertical="center"/>
    </xf>
    <xf numFmtId="2" fontId="36" fillId="0" borderId="20" xfId="0" applyNumberFormat="1" applyFont="1" applyFill="1" applyBorder="1" applyAlignment="1">
      <alignment horizontal="center" vertical="center"/>
    </xf>
    <xf numFmtId="2" fontId="97" fillId="0" borderId="20" xfId="0" applyNumberFormat="1" applyFont="1" applyFill="1" applyBorder="1" applyAlignment="1">
      <alignment horizontal="center" vertical="center" wrapText="1"/>
    </xf>
    <xf numFmtId="2" fontId="36" fillId="0" borderId="0" xfId="0" applyNumberFormat="1" applyFont="1" applyAlignment="1">
      <alignment vertical="center"/>
    </xf>
    <xf numFmtId="2" fontId="97" fillId="0" borderId="0" xfId="0" applyNumberFormat="1" applyFont="1" applyAlignment="1">
      <alignment vertical="center"/>
    </xf>
    <xf numFmtId="2" fontId="36" fillId="0" borderId="0" xfId="0" applyNumberFormat="1" applyFont="1"/>
    <xf numFmtId="2" fontId="37" fillId="2" borderId="20" xfId="0" applyNumberFormat="1" applyFont="1" applyFill="1" applyBorder="1" applyAlignment="1" applyProtection="1">
      <alignment horizontal="left" vertical="center" wrapText="1"/>
      <protection locked="0"/>
    </xf>
    <xf numFmtId="2" fontId="37" fillId="2" borderId="20" xfId="0" applyNumberFormat="1" applyFont="1" applyFill="1" applyBorder="1" applyAlignment="1">
      <alignment horizontal="center" vertical="center" wrapText="1"/>
    </xf>
    <xf numFmtId="2" fontId="37" fillId="2" borderId="20" xfId="0" applyNumberFormat="1" applyFont="1" applyFill="1" applyBorder="1" applyAlignment="1">
      <alignment horizontal="left" vertical="center" wrapText="1"/>
    </xf>
    <xf numFmtId="2" fontId="37" fillId="0" borderId="20" xfId="0" applyNumberFormat="1" applyFont="1" applyFill="1" applyBorder="1" applyAlignment="1">
      <alignment horizontal="left" vertical="center" wrapText="1"/>
    </xf>
    <xf numFmtId="2" fontId="37" fillId="0" borderId="20" xfId="0" applyNumberFormat="1" applyFont="1" applyFill="1" applyBorder="1" applyAlignment="1">
      <alignment horizontal="center" vertical="center" wrapText="1"/>
    </xf>
    <xf numFmtId="2" fontId="118" fillId="0" borderId="20" xfId="0" applyNumberFormat="1" applyFont="1" applyBorder="1" applyAlignment="1">
      <alignment horizontal="center" vertical="center"/>
    </xf>
    <xf numFmtId="2" fontId="37" fillId="0" borderId="20" xfId="0" applyNumberFormat="1" applyFont="1" applyBorder="1" applyAlignment="1">
      <alignment horizontal="center" vertical="center"/>
    </xf>
    <xf numFmtId="2" fontId="37" fillId="0" borderId="20" xfId="0" applyNumberFormat="1" applyFont="1" applyFill="1" applyBorder="1" applyAlignment="1">
      <alignment horizontal="center" vertical="center"/>
    </xf>
    <xf numFmtId="2" fontId="118" fillId="0" borderId="20" xfId="0" applyNumberFormat="1" applyFont="1" applyFill="1" applyBorder="1" applyAlignment="1">
      <alignment horizontal="center" vertical="center" wrapText="1"/>
    </xf>
    <xf numFmtId="2" fontId="118" fillId="0" borderId="20" xfId="0" applyNumberFormat="1" applyFont="1" applyFill="1" applyBorder="1" applyAlignment="1">
      <alignment horizontal="left" vertical="center" wrapText="1"/>
    </xf>
    <xf numFmtId="2" fontId="118" fillId="0" borderId="20" xfId="0" applyNumberFormat="1" applyFont="1" applyFill="1" applyBorder="1" applyAlignment="1">
      <alignment horizontal="center" vertical="center"/>
    </xf>
    <xf numFmtId="2" fontId="37" fillId="0" borderId="20" xfId="0" applyNumberFormat="1" applyFont="1" applyFill="1" applyBorder="1" applyAlignment="1" applyProtection="1">
      <alignment horizontal="left" vertical="center" wrapText="1"/>
      <protection locked="0"/>
    </xf>
    <xf numFmtId="2" fontId="37" fillId="0" borderId="20" xfId="0" applyNumberFormat="1" applyFont="1" applyFill="1" applyBorder="1" applyAlignment="1" applyProtection="1">
      <alignment horizontal="center" vertical="center" wrapText="1"/>
      <protection locked="0"/>
    </xf>
    <xf numFmtId="2" fontId="37" fillId="0" borderId="20" xfId="0" applyNumberFormat="1" applyFont="1" applyFill="1" applyBorder="1" applyAlignment="1">
      <alignment horizontal="left" vertical="center"/>
    </xf>
    <xf numFmtId="2" fontId="37" fillId="2" borderId="20" xfId="73" applyNumberFormat="1" applyFont="1" applyFill="1" applyBorder="1" applyAlignment="1">
      <alignment horizontal="center" vertical="center" wrapText="1"/>
    </xf>
    <xf numFmtId="2" fontId="118" fillId="0" borderId="21" xfId="0" applyNumberFormat="1" applyFont="1" applyFill="1" applyBorder="1" applyAlignment="1">
      <alignment horizontal="left" vertical="center" wrapText="1"/>
    </xf>
    <xf numFmtId="2" fontId="118" fillId="0" borderId="21" xfId="0" applyNumberFormat="1" applyFont="1" applyBorder="1" applyAlignment="1">
      <alignment horizontal="center" vertical="center"/>
    </xf>
    <xf numFmtId="2" fontId="58" fillId="2" borderId="21" xfId="73" applyNumberFormat="1" applyFont="1" applyFill="1" applyBorder="1" applyAlignment="1">
      <alignment horizontal="center" vertical="center" wrapText="1"/>
    </xf>
    <xf numFmtId="2" fontId="118" fillId="2" borderId="21" xfId="0" applyNumberFormat="1" applyFont="1" applyFill="1" applyBorder="1" applyAlignment="1">
      <alignment horizontal="center" vertical="center"/>
    </xf>
    <xf numFmtId="2" fontId="118" fillId="0" borderId="21" xfId="0" applyNumberFormat="1" applyFont="1" applyFill="1" applyBorder="1" applyAlignment="1">
      <alignment horizontal="center" vertical="center" wrapText="1"/>
    </xf>
    <xf numFmtId="2" fontId="37" fillId="0" borderId="0" xfId="0" applyNumberFormat="1" applyFont="1" applyAlignment="1">
      <alignment horizontal="left"/>
    </xf>
    <xf numFmtId="2" fontId="37" fillId="0" borderId="12" xfId="0" applyNumberFormat="1" applyFont="1" applyBorder="1"/>
    <xf numFmtId="2" fontId="58" fillId="2" borderId="0" xfId="73" applyNumberFormat="1" applyFont="1" applyFill="1" applyBorder="1" applyAlignment="1">
      <alignment horizontal="center" vertical="center" wrapText="1"/>
    </xf>
    <xf numFmtId="2" fontId="118" fillId="0" borderId="0" xfId="0" applyNumberFormat="1" applyFont="1" applyAlignment="1">
      <alignment horizontal="center"/>
    </xf>
    <xf numFmtId="2" fontId="37" fillId="0" borderId="0" xfId="0" applyNumberFormat="1" applyFont="1" applyAlignment="1">
      <alignment horizontal="center"/>
    </xf>
    <xf numFmtId="2" fontId="37" fillId="2" borderId="0" xfId="0" applyNumberFormat="1" applyFont="1" applyFill="1" applyAlignment="1">
      <alignment horizontal="center"/>
    </xf>
    <xf numFmtId="2" fontId="118" fillId="2" borderId="0" xfId="0" applyNumberFormat="1" applyFont="1" applyFill="1" applyAlignment="1">
      <alignment horizontal="center"/>
    </xf>
    <xf numFmtId="2" fontId="37" fillId="0" borderId="0" xfId="0" applyNumberFormat="1" applyFont="1" applyFill="1" applyAlignment="1">
      <alignment horizontal="center"/>
    </xf>
    <xf numFmtId="2" fontId="37" fillId="0" borderId="0" xfId="0" applyNumberFormat="1" applyFont="1" applyBorder="1"/>
    <xf numFmtId="0" fontId="35" fillId="0" borderId="0" xfId="0" applyFont="1" applyFill="1" applyAlignment="1">
      <alignment horizontal="center" wrapText="1"/>
    </xf>
    <xf numFmtId="0" fontId="105" fillId="0" borderId="0" xfId="0" applyFont="1" applyFill="1" applyAlignment="1">
      <alignment horizontal="center" wrapText="1"/>
    </xf>
    <xf numFmtId="0" fontId="105" fillId="0" borderId="1" xfId="0" applyFont="1" applyFill="1" applyBorder="1" applyAlignment="1">
      <alignment horizontal="center" wrapText="1"/>
    </xf>
    <xf numFmtId="2" fontId="105" fillId="2" borderId="1" xfId="0" applyNumberFormat="1" applyFont="1" applyFill="1" applyBorder="1" applyAlignment="1">
      <alignment horizontal="center" wrapText="1"/>
    </xf>
    <xf numFmtId="2" fontId="105" fillId="0" borderId="1" xfId="0" applyNumberFormat="1" applyFont="1" applyFill="1" applyBorder="1" applyAlignment="1">
      <alignment horizontal="center" wrapText="1"/>
    </xf>
    <xf numFmtId="0" fontId="52" fillId="2" borderId="0" xfId="0" applyFont="1" applyFill="1"/>
    <xf numFmtId="2" fontId="52" fillId="2" borderId="0" xfId="0" applyNumberFormat="1" applyFont="1" applyFill="1"/>
    <xf numFmtId="165" fontId="48" fillId="2" borderId="0" xfId="0" applyNumberFormat="1" applyFont="1" applyFill="1"/>
    <xf numFmtId="0" fontId="52" fillId="2" borderId="0" xfId="0" applyFont="1" applyFill="1" applyAlignment="1">
      <alignment horizontal="center"/>
    </xf>
    <xf numFmtId="0" fontId="52" fillId="2" borderId="0" xfId="0" applyFont="1" applyFill="1" applyAlignment="1">
      <alignment wrapText="1"/>
    </xf>
    <xf numFmtId="49" fontId="36" fillId="2" borderId="1" xfId="0" applyNumberFormat="1" applyFont="1" applyFill="1" applyBorder="1" applyAlignment="1">
      <alignment horizontal="center" vertical="center" wrapText="1"/>
    </xf>
    <xf numFmtId="0" fontId="36" fillId="2" borderId="1" xfId="0" applyFont="1" applyFill="1" applyBorder="1" applyAlignment="1">
      <alignment horizontal="left" vertical="center" wrapText="1"/>
    </xf>
    <xf numFmtId="49" fontId="66" fillId="2" borderId="1"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124" fillId="0" borderId="1" xfId="0" applyNumberFormat="1" applyFont="1" applyFill="1" applyBorder="1" applyAlignment="1">
      <alignment horizontal="center" vertical="center" wrapText="1"/>
    </xf>
    <xf numFmtId="0" fontId="36" fillId="2" borderId="0" xfId="0" applyFont="1" applyFill="1"/>
    <xf numFmtId="2" fontId="52" fillId="2" borderId="1" xfId="0" applyNumberFormat="1" applyFont="1" applyFill="1" applyBorder="1" applyAlignment="1">
      <alignment horizontal="center"/>
    </xf>
    <xf numFmtId="0" fontId="52" fillId="2" borderId="1" xfId="0" applyFont="1" applyFill="1" applyBorder="1" applyAlignment="1">
      <alignment horizontal="center"/>
    </xf>
    <xf numFmtId="2" fontId="48" fillId="2" borderId="1" xfId="0" applyNumberFormat="1" applyFont="1" applyFill="1" applyBorder="1" applyAlignment="1">
      <alignment horizontal="center"/>
    </xf>
    <xf numFmtId="2" fontId="110" fillId="0" borderId="1" xfId="0" applyNumberFormat="1" applyFont="1" applyFill="1" applyBorder="1" applyAlignment="1">
      <alignment horizontal="center" vertical="center" wrapText="1"/>
    </xf>
    <xf numFmtId="2" fontId="51" fillId="2" borderId="1" xfId="0" applyNumberFormat="1" applyFont="1" applyFill="1" applyBorder="1" applyAlignment="1">
      <alignment horizontal="center" vertical="center" wrapText="1"/>
    </xf>
    <xf numFmtId="49" fontId="119" fillId="2" borderId="1" xfId="0" applyNumberFormat="1" applyFont="1" applyFill="1" applyBorder="1" applyAlignment="1">
      <alignment horizontal="center" vertical="center" wrapText="1"/>
    </xf>
    <xf numFmtId="0" fontId="119" fillId="2" borderId="1" xfId="0" applyFont="1" applyFill="1" applyBorder="1" applyAlignment="1">
      <alignment vertical="center" wrapText="1"/>
    </xf>
    <xf numFmtId="0" fontId="119" fillId="2" borderId="1" xfId="0" applyFont="1" applyFill="1" applyBorder="1" applyAlignment="1">
      <alignment horizontal="center" vertical="center" wrapText="1"/>
    </xf>
    <xf numFmtId="2" fontId="119" fillId="2" borderId="1" xfId="0" applyNumberFormat="1" applyFont="1" applyFill="1" applyBorder="1" applyAlignment="1">
      <alignment horizontal="center" vertical="center" wrapText="1"/>
    </xf>
    <xf numFmtId="2" fontId="125" fillId="2" borderId="1" xfId="0" applyNumberFormat="1" applyFont="1" applyFill="1" applyBorder="1" applyAlignment="1">
      <alignment horizontal="center" vertical="center" wrapText="1"/>
    </xf>
    <xf numFmtId="2" fontId="119" fillId="2" borderId="1" xfId="0" applyNumberFormat="1" applyFont="1" applyFill="1" applyBorder="1" applyAlignment="1">
      <alignment horizontal="center"/>
    </xf>
    <xf numFmtId="0" fontId="119" fillId="2" borderId="0" xfId="0" applyFont="1" applyFill="1"/>
    <xf numFmtId="0" fontId="48" fillId="2" borderId="1" xfId="73" applyFont="1" applyFill="1" applyBorder="1" applyAlignment="1">
      <alignment horizontal="center" vertical="center" wrapText="1"/>
    </xf>
    <xf numFmtId="49" fontId="48" fillId="2" borderId="1" xfId="0" applyNumberFormat="1" applyFont="1" applyFill="1" applyBorder="1" applyAlignment="1">
      <alignment horizontal="center" vertical="center" wrapText="1"/>
    </xf>
    <xf numFmtId="0" fontId="48" fillId="2" borderId="1" xfId="0" applyFont="1" applyFill="1" applyBorder="1" applyAlignment="1">
      <alignment horizontal="center" vertical="center" wrapText="1"/>
    </xf>
    <xf numFmtId="1" fontId="52" fillId="14" borderId="1" xfId="2" applyNumberFormat="1" applyFont="1" applyFill="1" applyBorder="1" applyAlignment="1">
      <alignment horizontal="center" vertical="center" wrapText="1"/>
    </xf>
    <xf numFmtId="39" fontId="52" fillId="14" borderId="1" xfId="67" applyNumberFormat="1" applyFont="1" applyFill="1" applyBorder="1" applyAlignment="1">
      <alignment horizontal="left" vertical="center" wrapText="1"/>
    </xf>
    <xf numFmtId="49" fontId="52" fillId="14" borderId="1" xfId="1" applyNumberFormat="1" applyFont="1" applyFill="1" applyBorder="1" applyAlignment="1">
      <alignment horizontal="center" vertical="center" wrapText="1"/>
    </xf>
    <xf numFmtId="2" fontId="52" fillId="14" borderId="1" xfId="5" applyNumberFormat="1" applyFont="1" applyFill="1" applyBorder="1" applyAlignment="1">
      <alignment horizontal="center" vertical="center" wrapText="1"/>
    </xf>
    <xf numFmtId="2" fontId="52" fillId="14" borderId="1" xfId="2" applyNumberFormat="1" applyFont="1" applyFill="1" applyBorder="1" applyAlignment="1">
      <alignment horizontal="center" vertical="center" wrapText="1"/>
    </xf>
    <xf numFmtId="0" fontId="52" fillId="14" borderId="1" xfId="60" applyFont="1" applyFill="1" applyBorder="1" applyAlignment="1">
      <alignment horizontal="center" vertical="center" wrapText="1"/>
    </xf>
    <xf numFmtId="3" fontId="52" fillId="14" borderId="1" xfId="62" applyNumberFormat="1" applyFont="1" applyFill="1" applyBorder="1" applyAlignment="1">
      <alignment horizontal="center" vertical="center" wrapText="1"/>
    </xf>
    <xf numFmtId="3" fontId="52" fillId="14" borderId="1" xfId="0" applyNumberFormat="1" applyFont="1" applyFill="1" applyBorder="1" applyAlignment="1">
      <alignment horizontal="center" vertical="center" wrapText="1"/>
    </xf>
    <xf numFmtId="0" fontId="49" fillId="14" borderId="1" xfId="67" quotePrefix="1" applyNumberFormat="1" applyFont="1" applyFill="1" applyBorder="1" applyAlignment="1">
      <alignment horizontal="center" vertical="center" wrapText="1"/>
    </xf>
    <xf numFmtId="0" fontId="49" fillId="14" borderId="0" xfId="67" quotePrefix="1" applyFont="1" applyFill="1" applyBorder="1" applyAlignment="1">
      <alignment horizontal="center" vertical="center" wrapText="1"/>
    </xf>
    <xf numFmtId="0" fontId="52" fillId="14" borderId="0" xfId="0" applyFont="1" applyFill="1" applyAlignment="1">
      <alignment vertical="center"/>
    </xf>
    <xf numFmtId="0" fontId="8" fillId="5" borderId="0" xfId="73" applyFont="1" applyFill="1" applyAlignment="1">
      <alignment vertical="center" wrapText="1"/>
    </xf>
    <xf numFmtId="49" fontId="126" fillId="5" borderId="1" xfId="73" applyNumberFormat="1" applyFont="1" applyFill="1" applyBorder="1" applyAlignment="1">
      <alignment horizontal="center" vertical="center" wrapText="1"/>
    </xf>
    <xf numFmtId="2" fontId="126" fillId="2" borderId="1" xfId="73" applyNumberFormat="1" applyFont="1" applyFill="1" applyBorder="1" applyAlignment="1">
      <alignment horizontal="center" vertical="center" wrapText="1"/>
    </xf>
    <xf numFmtId="49" fontId="126" fillId="2" borderId="1" xfId="73" applyNumberFormat="1" applyFont="1" applyFill="1" applyBorder="1" applyAlignment="1">
      <alignment horizontal="center" vertical="center" wrapText="1"/>
    </xf>
    <xf numFmtId="0" fontId="1" fillId="5" borderId="0" xfId="2" applyFont="1" applyFill="1" applyAlignment="1">
      <alignment horizontal="center"/>
    </xf>
    <xf numFmtId="0" fontId="1" fillId="5" borderId="0" xfId="2" applyFont="1" applyFill="1"/>
    <xf numFmtId="0" fontId="1" fillId="2" borderId="0" xfId="2" applyFont="1" applyFill="1"/>
    <xf numFmtId="1" fontId="53" fillId="9" borderId="1" xfId="2" applyNumberFormat="1" applyFont="1" applyFill="1" applyBorder="1" applyAlignment="1">
      <alignment horizontal="center" vertical="center" wrapText="1"/>
    </xf>
    <xf numFmtId="0" fontId="53" fillId="9" borderId="1" xfId="5" applyNumberFormat="1" applyFont="1" applyFill="1" applyBorder="1" applyAlignment="1">
      <alignment horizontal="left" vertical="center" wrapText="1"/>
    </xf>
    <xf numFmtId="0" fontId="53" fillId="9" borderId="1" xfId="5" applyNumberFormat="1" applyFont="1" applyFill="1" applyBorder="1" applyAlignment="1">
      <alignment horizontal="center" vertical="center" wrapText="1"/>
    </xf>
    <xf numFmtId="2" fontId="105" fillId="9" borderId="1" xfId="5" applyNumberFormat="1" applyFont="1" applyFill="1" applyBorder="1" applyAlignment="1">
      <alignment horizontal="center" vertical="center" wrapText="1"/>
    </xf>
    <xf numFmtId="2" fontId="53" fillId="9" borderId="1" xfId="2" applyNumberFormat="1" applyFont="1" applyFill="1" applyBorder="1" applyAlignment="1">
      <alignment horizontal="center" vertical="center" wrapText="1"/>
    </xf>
    <xf numFmtId="2" fontId="53" fillId="9" borderId="1" xfId="5" applyNumberFormat="1" applyFont="1" applyFill="1" applyBorder="1" applyAlignment="1">
      <alignment horizontal="center" vertical="center" wrapText="1"/>
    </xf>
    <xf numFmtId="0" fontId="53" fillId="9" borderId="1" xfId="2" applyNumberFormat="1" applyFont="1" applyFill="1" applyBorder="1" applyAlignment="1">
      <alignment horizontal="center" vertical="center" wrapText="1"/>
    </xf>
    <xf numFmtId="3" fontId="53" fillId="9" borderId="1" xfId="62" applyNumberFormat="1" applyFont="1" applyFill="1" applyBorder="1" applyAlignment="1">
      <alignment horizontal="center" vertical="center" wrapText="1"/>
    </xf>
    <xf numFmtId="3" fontId="52" fillId="9" borderId="1" xfId="0" applyNumberFormat="1" applyFont="1" applyFill="1" applyBorder="1" applyAlignment="1">
      <alignment horizontal="center" vertical="center" wrapText="1"/>
    </xf>
    <xf numFmtId="0" fontId="44" fillId="9" borderId="1" xfId="67" quotePrefix="1" applyNumberFormat="1" applyFont="1" applyFill="1" applyBorder="1" applyAlignment="1">
      <alignment horizontal="center" vertical="center" wrapText="1"/>
    </xf>
    <xf numFmtId="0" fontId="101" fillId="9" borderId="0" xfId="0" applyFont="1" applyFill="1" applyAlignment="1">
      <alignment horizontal="center" vertical="center"/>
    </xf>
    <xf numFmtId="0" fontId="44" fillId="9" borderId="0" xfId="67" quotePrefix="1" applyNumberFormat="1" applyFont="1" applyFill="1" applyBorder="1" applyAlignment="1">
      <alignment horizontal="center" vertical="center" wrapText="1"/>
    </xf>
    <xf numFmtId="0" fontId="53" fillId="9" borderId="0" xfId="0" applyFont="1" applyFill="1" applyAlignment="1">
      <alignment horizontal="center" vertical="center"/>
    </xf>
    <xf numFmtId="0" fontId="53" fillId="9" borderId="0" xfId="0" applyFont="1" applyFill="1" applyAlignment="1">
      <alignment vertical="center"/>
    </xf>
    <xf numFmtId="49" fontId="124" fillId="2" borderId="1" xfId="0" applyNumberFormat="1" applyFont="1" applyFill="1" applyBorder="1" applyAlignment="1">
      <alignment horizontal="center" vertical="center" wrapText="1"/>
    </xf>
    <xf numFmtId="0" fontId="105" fillId="0" borderId="1" xfId="0" applyFont="1" applyFill="1" applyBorder="1" applyAlignment="1">
      <alignment horizontal="center"/>
    </xf>
    <xf numFmtId="4" fontId="105" fillId="0" borderId="1" xfId="0" applyNumberFormat="1" applyFont="1" applyFill="1" applyBorder="1" applyAlignment="1">
      <alignment horizontal="center"/>
    </xf>
    <xf numFmtId="2" fontId="105" fillId="0" borderId="1" xfId="0" applyNumberFormat="1" applyFont="1" applyFill="1" applyBorder="1" applyAlignment="1">
      <alignment horizontal="center"/>
    </xf>
    <xf numFmtId="0" fontId="127" fillId="0" borderId="0" xfId="0" applyFont="1" applyAlignment="1">
      <alignment horizontal="center"/>
    </xf>
    <xf numFmtId="0" fontId="127" fillId="0" borderId="0" xfId="0" applyFont="1" applyAlignment="1">
      <alignment horizontal="right"/>
    </xf>
    <xf numFmtId="0" fontId="127" fillId="0" borderId="1" xfId="0" applyFont="1" applyBorder="1" applyAlignment="1">
      <alignment horizontal="center"/>
    </xf>
    <xf numFmtId="2" fontId="127" fillId="0" borderId="1" xfId="0" applyNumberFormat="1" applyFont="1" applyBorder="1" applyAlignment="1">
      <alignment horizontal="right"/>
    </xf>
    <xf numFmtId="0" fontId="127" fillId="0" borderId="1" xfId="0" applyFont="1" applyBorder="1"/>
    <xf numFmtId="0" fontId="0" fillId="0" borderId="0" xfId="0" applyAlignment="1">
      <alignment horizontal="center"/>
    </xf>
    <xf numFmtId="2" fontId="127" fillId="0" borderId="1" xfId="0" applyNumberFormat="1" applyFont="1" applyBorder="1" applyAlignment="1">
      <alignment horizontal="center"/>
    </xf>
    <xf numFmtId="0" fontId="48" fillId="2" borderId="1" xfId="73" applyFont="1" applyFill="1" applyBorder="1" applyAlignment="1">
      <alignment horizontal="center" vertical="center" wrapText="1"/>
    </xf>
    <xf numFmtId="2" fontId="127" fillId="0" borderId="1" xfId="0" applyNumberFormat="1" applyFont="1" applyBorder="1"/>
    <xf numFmtId="165" fontId="56" fillId="2" borderId="1" xfId="5" applyNumberFormat="1" applyFont="1" applyFill="1" applyBorder="1" applyAlignment="1">
      <alignment horizontal="left" vertical="center" wrapText="1"/>
    </xf>
    <xf numFmtId="4" fontId="56" fillId="2" borderId="1" xfId="1" applyNumberFormat="1" applyFont="1" applyFill="1" applyBorder="1" applyAlignment="1">
      <alignment horizontal="left" vertical="center" wrapText="1"/>
    </xf>
    <xf numFmtId="181" fontId="88" fillId="2" borderId="1" xfId="63" applyNumberFormat="1" applyFont="1" applyFill="1" applyBorder="1" applyAlignment="1">
      <alignment vertical="center" wrapText="1"/>
    </xf>
    <xf numFmtId="181" fontId="56" fillId="2" borderId="1" xfId="63" applyNumberFormat="1" applyFont="1" applyFill="1" applyBorder="1" applyAlignment="1">
      <alignment vertical="center" wrapText="1"/>
    </xf>
    <xf numFmtId="0" fontId="88" fillId="2" borderId="1" xfId="0" applyNumberFormat="1" applyFont="1" applyFill="1" applyBorder="1" applyAlignment="1">
      <alignment horizontal="left" vertical="center" wrapText="1"/>
    </xf>
    <xf numFmtId="39" fontId="8" fillId="2" borderId="1" xfId="0" applyNumberFormat="1" applyFont="1" applyFill="1" applyBorder="1" applyAlignment="1">
      <alignment horizontal="left" vertical="center" wrapText="1"/>
    </xf>
    <xf numFmtId="165" fontId="93" fillId="2" borderId="1" xfId="0" applyNumberFormat="1" applyFont="1" applyFill="1" applyBorder="1" applyAlignment="1">
      <alignment horizontal="left" vertical="center" wrapText="1"/>
    </xf>
    <xf numFmtId="0" fontId="93" fillId="2" borderId="1" xfId="0" applyNumberFormat="1" applyFont="1" applyFill="1" applyBorder="1" applyAlignment="1">
      <alignment horizontal="left" vertical="center" wrapText="1"/>
    </xf>
    <xf numFmtId="0" fontId="93" fillId="2" borderId="10" xfId="0" applyFont="1" applyFill="1" applyBorder="1" applyAlignment="1">
      <alignment horizontal="left" vertical="center" wrapText="1"/>
    </xf>
    <xf numFmtId="0" fontId="93" fillId="11" borderId="0" xfId="0" applyFont="1" applyFill="1" applyAlignment="1">
      <alignment horizontal="center" vertical="center"/>
    </xf>
    <xf numFmtId="0" fontId="93" fillId="9" borderId="0" xfId="0" applyFont="1" applyFill="1" applyAlignment="1">
      <alignment horizontal="center" vertical="center"/>
    </xf>
    <xf numFmtId="0" fontId="93" fillId="14" borderId="0" xfId="0" applyFont="1" applyFill="1" applyAlignment="1">
      <alignment horizontal="center" vertical="center"/>
    </xf>
    <xf numFmtId="0" fontId="79" fillId="0" borderId="0" xfId="0" applyFont="1" applyAlignment="1">
      <alignment vertical="center" wrapText="1"/>
    </xf>
    <xf numFmtId="0" fontId="79" fillId="0" borderId="0" xfId="0" applyFont="1"/>
    <xf numFmtId="3" fontId="79" fillId="0" borderId="0" xfId="0" applyNumberFormat="1" applyFont="1"/>
    <xf numFmtId="1" fontId="52" fillId="0" borderId="1" xfId="0" applyNumberFormat="1" applyFont="1" applyBorder="1" applyAlignment="1">
      <alignment horizontal="center" vertical="center" wrapText="1"/>
    </xf>
    <xf numFmtId="0" fontId="52" fillId="0" borderId="1" xfId="0" applyFont="1" applyBorder="1" applyAlignment="1">
      <alignment horizontal="center" vertical="center" wrapText="1"/>
    </xf>
    <xf numFmtId="0" fontId="79" fillId="0" borderId="0" xfId="0" applyFont="1" applyAlignment="1">
      <alignment horizontal="center"/>
    </xf>
    <xf numFmtId="0" fontId="79" fillId="0" borderId="0" xfId="0" applyFont="1" applyBorder="1"/>
    <xf numFmtId="2" fontId="118" fillId="0" borderId="17" xfId="0" applyNumberFormat="1" applyFont="1" applyBorder="1" applyAlignment="1">
      <alignment horizontal="center" vertical="center"/>
    </xf>
    <xf numFmtId="2" fontId="52" fillId="0" borderId="1" xfId="0" applyNumberFormat="1" applyFont="1" applyBorder="1" applyAlignment="1">
      <alignment horizontal="center" vertical="center" wrapText="1"/>
    </xf>
    <xf numFmtId="0" fontId="79" fillId="0" borderId="0" xfId="0" applyFont="1" applyAlignment="1">
      <alignment horizontal="left"/>
    </xf>
    <xf numFmtId="0" fontId="51" fillId="0" borderId="8" xfId="0" applyFont="1" applyBorder="1" applyAlignment="1">
      <alignment horizontal="center" vertical="center" wrapText="1"/>
    </xf>
    <xf numFmtId="0" fontId="51" fillId="0" borderId="8" xfId="0" applyFont="1" applyBorder="1" applyAlignment="1">
      <alignment horizontal="left" vertical="center" wrapText="1"/>
    </xf>
    <xf numFmtId="2" fontId="51" fillId="0" borderId="8" xfId="0" applyNumberFormat="1" applyFont="1" applyBorder="1" applyAlignment="1">
      <alignment horizontal="center" vertical="center" wrapText="1"/>
    </xf>
    <xf numFmtId="0" fontId="128" fillId="0" borderId="0" xfId="0" applyFont="1" applyAlignment="1">
      <alignment horizontal="center" vertical="center" wrapText="1"/>
    </xf>
    <xf numFmtId="0" fontId="128" fillId="0" borderId="0" xfId="0" applyFont="1" applyAlignment="1">
      <alignment horizontal="center"/>
    </xf>
    <xf numFmtId="49" fontId="49" fillId="0" borderId="1" xfId="0" applyNumberFormat="1" applyFont="1" applyBorder="1" applyAlignment="1">
      <alignment horizontal="center" vertical="center" wrapText="1"/>
    </xf>
    <xf numFmtId="0" fontId="48" fillId="0" borderId="1" xfId="0" applyFont="1" applyBorder="1" applyAlignment="1">
      <alignment horizontal="left" vertical="center" wrapText="1"/>
    </xf>
    <xf numFmtId="0" fontId="52" fillId="0" borderId="1" xfId="0" applyFont="1" applyBorder="1" applyAlignment="1">
      <alignment horizontal="left" vertical="center" wrapText="1"/>
    </xf>
    <xf numFmtId="0" fontId="52" fillId="0" borderId="1" xfId="0" applyFont="1" applyBorder="1" applyAlignment="1">
      <alignment horizontal="right" vertical="center" wrapText="1"/>
    </xf>
    <xf numFmtId="1" fontId="48" fillId="0" borderId="1" xfId="0" applyNumberFormat="1" applyFont="1" applyBorder="1" applyAlignment="1">
      <alignment horizontal="right" vertical="center" wrapText="1"/>
    </xf>
    <xf numFmtId="1" fontId="52" fillId="0" borderId="1" xfId="0" applyNumberFormat="1" applyFont="1" applyBorder="1" applyAlignment="1">
      <alignment horizontal="right" vertical="center" wrapText="1"/>
    </xf>
    <xf numFmtId="0" fontId="52" fillId="0" borderId="8" xfId="0" applyFont="1" applyBorder="1" applyAlignment="1">
      <alignment horizontal="center" vertical="center" wrapText="1"/>
    </xf>
    <xf numFmtId="0" fontId="52" fillId="0" borderId="8" xfId="0" applyFont="1" applyBorder="1" applyAlignment="1">
      <alignment horizontal="left" vertical="center" wrapText="1"/>
    </xf>
    <xf numFmtId="2" fontId="52" fillId="0" borderId="8" xfId="0" applyNumberFormat="1" applyFont="1" applyBorder="1" applyAlignment="1">
      <alignment horizontal="center" vertical="center" wrapText="1"/>
    </xf>
    <xf numFmtId="1" fontId="52" fillId="0" borderId="8" xfId="0" applyNumberFormat="1" applyFont="1" applyBorder="1" applyAlignment="1">
      <alignment horizontal="center" vertical="center" wrapText="1"/>
    </xf>
    <xf numFmtId="0" fontId="129" fillId="0" borderId="0" xfId="0" applyFont="1" applyAlignment="1">
      <alignment vertical="center" wrapText="1"/>
    </xf>
    <xf numFmtId="0" fontId="129" fillId="0" borderId="0" xfId="0" applyFont="1"/>
    <xf numFmtId="1" fontId="79" fillId="0" borderId="0" xfId="0" applyNumberFormat="1" applyFont="1"/>
    <xf numFmtId="0" fontId="39" fillId="0" borderId="1" xfId="0" applyFont="1" applyBorder="1" applyAlignment="1">
      <alignment horizontal="center" vertical="center" wrapText="1"/>
    </xf>
    <xf numFmtId="49" fontId="40" fillId="0" borderId="1" xfId="0" applyNumberFormat="1" applyFont="1" applyBorder="1" applyAlignment="1">
      <alignment horizontal="center" vertical="center" wrapText="1"/>
    </xf>
    <xf numFmtId="0" fontId="96" fillId="0" borderId="1" xfId="0" applyFont="1" applyBorder="1" applyAlignment="1">
      <alignment horizontal="center" vertical="center" wrapText="1"/>
    </xf>
    <xf numFmtId="0" fontId="39" fillId="0" borderId="1" xfId="0" applyFont="1" applyBorder="1" applyAlignment="1">
      <alignment horizontal="left" vertical="center" wrapText="1"/>
    </xf>
    <xf numFmtId="0" fontId="39" fillId="0" borderId="1" xfId="0" applyFont="1" applyBorder="1" applyAlignment="1">
      <alignment horizontal="right" vertical="center" wrapText="1"/>
    </xf>
    <xf numFmtId="1" fontId="96" fillId="0" borderId="1" xfId="0" applyNumberFormat="1" applyFont="1" applyBorder="1" applyAlignment="1">
      <alignment horizontal="right" vertical="center" wrapText="1"/>
    </xf>
    <xf numFmtId="1" fontId="39" fillId="0" borderId="1" xfId="0" applyNumberFormat="1" applyFont="1" applyBorder="1" applyAlignment="1">
      <alignment horizontal="right" vertical="center" wrapText="1"/>
    </xf>
    <xf numFmtId="1" fontId="79" fillId="15" borderId="0" xfId="0" applyNumberFormat="1" applyFont="1" applyFill="1"/>
    <xf numFmtId="165" fontId="52" fillId="2" borderId="1" xfId="5" applyNumberFormat="1" applyFont="1" applyFill="1" applyBorder="1" applyAlignment="1">
      <alignment horizontal="left" vertical="center" wrapText="1"/>
    </xf>
    <xf numFmtId="2" fontId="52" fillId="2" borderId="1" xfId="5" applyNumberFormat="1" applyFont="1" applyFill="1" applyBorder="1" applyAlignment="1">
      <alignment horizontal="center" vertical="center" wrapText="1"/>
    </xf>
    <xf numFmtId="0" fontId="52" fillId="2" borderId="1" xfId="5" applyNumberFormat="1" applyFont="1" applyFill="1" applyBorder="1" applyAlignment="1">
      <alignment horizontal="center" vertical="center" wrapText="1"/>
    </xf>
    <xf numFmtId="4" fontId="52" fillId="2" borderId="1" xfId="5" applyNumberFormat="1" applyFont="1" applyFill="1" applyBorder="1" applyAlignment="1">
      <alignment horizontal="center" vertical="center" wrapText="1"/>
    </xf>
    <xf numFmtId="0" fontId="52" fillId="2" borderId="1" xfId="5" applyFont="1" applyFill="1" applyBorder="1" applyAlignment="1">
      <alignment horizontal="left" vertical="center" wrapText="1"/>
    </xf>
    <xf numFmtId="0" fontId="52" fillId="2" borderId="1" xfId="5" applyFont="1" applyFill="1" applyBorder="1" applyAlignment="1">
      <alignment horizontal="center" vertical="center" wrapText="1"/>
    </xf>
    <xf numFmtId="0" fontId="52" fillId="2" borderId="1" xfId="5" applyNumberFormat="1" applyFont="1" applyFill="1" applyBorder="1" applyAlignment="1">
      <alignment horizontal="left" vertical="center" wrapText="1"/>
    </xf>
    <xf numFmtId="0" fontId="52" fillId="2" borderId="1" xfId="2" applyNumberFormat="1" applyFont="1" applyFill="1" applyBorder="1" applyAlignment="1">
      <alignment horizontal="center" vertical="center" wrapText="1"/>
    </xf>
    <xf numFmtId="0" fontId="48" fillId="2" borderId="1" xfId="77" applyNumberFormat="1" applyFont="1" applyFill="1" applyBorder="1" applyAlignment="1">
      <alignment horizontal="center" vertical="center" wrapText="1"/>
    </xf>
    <xf numFmtId="0" fontId="48" fillId="2" borderId="0" xfId="77" applyFont="1" applyFill="1" applyBorder="1" applyAlignment="1">
      <alignment horizontal="center" vertical="center"/>
    </xf>
    <xf numFmtId="0" fontId="8" fillId="2" borderId="0" xfId="77" applyFont="1" applyFill="1" applyBorder="1" applyAlignment="1">
      <alignment horizontal="center" vertical="center" wrapText="1"/>
    </xf>
    <xf numFmtId="0" fontId="8" fillId="2" borderId="0" xfId="77" applyFont="1" applyFill="1" applyBorder="1" applyAlignment="1">
      <alignment vertical="center"/>
    </xf>
    <xf numFmtId="0" fontId="52" fillId="2" borderId="0" xfId="77" applyFont="1" applyFill="1" applyAlignment="1">
      <alignment horizontal="center" vertical="center"/>
    </xf>
    <xf numFmtId="0" fontId="132" fillId="2" borderId="1" xfId="77" applyNumberFormat="1" applyFont="1" applyFill="1" applyBorder="1" applyAlignment="1">
      <alignment horizontal="center" vertical="center" wrapText="1"/>
    </xf>
    <xf numFmtId="49" fontId="132" fillId="2" borderId="1" xfId="77" applyNumberFormat="1" applyFont="1" applyFill="1" applyBorder="1" applyAlignment="1">
      <alignment horizontal="center" vertical="center" wrapText="1"/>
    </xf>
    <xf numFmtId="0" fontId="132" fillId="2" borderId="0" xfId="77" applyNumberFormat="1" applyFont="1" applyFill="1" applyAlignment="1">
      <alignment horizontal="center" vertical="center"/>
    </xf>
    <xf numFmtId="0" fontId="48" fillId="2" borderId="1" xfId="0" applyFont="1" applyFill="1" applyBorder="1" applyAlignment="1">
      <alignment horizontal="center" vertical="center"/>
    </xf>
    <xf numFmtId="0" fontId="48" fillId="2" borderId="0" xfId="0" applyFont="1" applyFill="1"/>
    <xf numFmtId="0" fontId="52" fillId="2" borderId="1" xfId="77" applyFont="1" applyFill="1" applyBorder="1" applyAlignment="1">
      <alignment horizontal="center" vertical="center" wrapText="1"/>
    </xf>
    <xf numFmtId="0" fontId="52" fillId="2" borderId="0" xfId="77" applyFont="1" applyFill="1" applyBorder="1" applyAlignment="1">
      <alignment horizontal="center" vertical="center"/>
    </xf>
    <xf numFmtId="0" fontId="50" fillId="2" borderId="0" xfId="77" applyFont="1" applyFill="1" applyBorder="1" applyAlignment="1">
      <alignment horizontal="center" vertical="center"/>
    </xf>
    <xf numFmtId="0" fontId="50" fillId="2" borderId="1" xfId="0" applyFont="1" applyFill="1" applyBorder="1" applyAlignment="1">
      <alignment horizontal="center" vertical="center" wrapText="1"/>
    </xf>
    <xf numFmtId="0" fontId="50" fillId="2" borderId="1" xfId="0" applyFont="1" applyFill="1" applyBorder="1" applyAlignment="1">
      <alignment horizontal="left" vertical="center" wrapText="1"/>
    </xf>
    <xf numFmtId="0" fontId="52" fillId="2" borderId="0" xfId="77" applyFont="1" applyFill="1" applyBorder="1" applyAlignment="1">
      <alignment vertical="center"/>
    </xf>
    <xf numFmtId="0" fontId="52" fillId="2" borderId="1" xfId="77" applyFont="1" applyFill="1" applyBorder="1" applyAlignment="1">
      <alignment vertical="center" wrapText="1"/>
    </xf>
    <xf numFmtId="165" fontId="52" fillId="2" borderId="1" xfId="77" applyNumberFormat="1" applyFont="1" applyFill="1" applyBorder="1" applyAlignment="1">
      <alignment horizontal="center" vertical="center" wrapText="1"/>
    </xf>
    <xf numFmtId="0" fontId="50" fillId="2" borderId="1" xfId="77" applyFont="1" applyFill="1" applyBorder="1" applyAlignment="1">
      <alignment horizontal="center" vertical="center" wrapText="1"/>
    </xf>
    <xf numFmtId="0" fontId="50" fillId="2" borderId="1" xfId="77" applyNumberFormat="1" applyFont="1" applyFill="1" applyBorder="1" applyAlignment="1">
      <alignment horizontal="center" vertical="center" wrapText="1"/>
    </xf>
    <xf numFmtId="0" fontId="52" fillId="2" borderId="0" xfId="77" applyFont="1" applyFill="1" applyAlignment="1">
      <alignment vertical="center"/>
    </xf>
    <xf numFmtId="0" fontId="52" fillId="2" borderId="8" xfId="77" applyFont="1" applyFill="1" applyBorder="1" applyAlignment="1">
      <alignment horizontal="center" vertical="center"/>
    </xf>
    <xf numFmtId="0" fontId="52" fillId="2" borderId="8" xfId="77" applyFont="1" applyFill="1" applyBorder="1" applyAlignment="1">
      <alignment vertical="center"/>
    </xf>
    <xf numFmtId="0" fontId="52" fillId="2" borderId="1" xfId="77" applyFont="1" applyFill="1" applyBorder="1" applyAlignment="1">
      <alignment horizontal="center" vertical="center"/>
    </xf>
    <xf numFmtId="0" fontId="52" fillId="2" borderId="1" xfId="77" applyFont="1" applyFill="1" applyBorder="1" applyAlignment="1">
      <alignment vertical="center"/>
    </xf>
    <xf numFmtId="39" fontId="8" fillId="2" borderId="1" xfId="61" applyNumberFormat="1" applyFont="1" applyFill="1" applyBorder="1" applyAlignment="1">
      <alignment horizontal="center" vertical="center" wrapText="1"/>
    </xf>
    <xf numFmtId="39" fontId="8" fillId="2" borderId="1" xfId="0" applyNumberFormat="1" applyFont="1" applyFill="1" applyBorder="1" applyAlignment="1">
      <alignment horizontal="center" vertical="center" wrapText="1"/>
    </xf>
    <xf numFmtId="0" fontId="8" fillId="2" borderId="1" xfId="41" applyNumberFormat="1" applyFont="1" applyFill="1" applyBorder="1" applyAlignment="1">
      <alignment horizontal="left" vertical="center" wrapText="1"/>
    </xf>
    <xf numFmtId="2" fontId="8" fillId="2" borderId="1" xfId="37" applyNumberFormat="1" applyFont="1" applyFill="1" applyBorder="1" applyAlignment="1">
      <alignment horizontal="center" vertical="center" wrapText="1"/>
    </xf>
    <xf numFmtId="0" fontId="8" fillId="2" borderId="1" xfId="38" applyNumberFormat="1" applyFont="1" applyFill="1" applyBorder="1" applyAlignment="1">
      <alignment horizontal="center" vertical="center" wrapText="1"/>
    </xf>
    <xf numFmtId="0" fontId="52" fillId="2" borderId="1" xfId="77" applyFont="1" applyFill="1" applyBorder="1" applyAlignment="1">
      <alignment horizontal="left" vertical="center" wrapText="1"/>
    </xf>
    <xf numFmtId="184" fontId="52" fillId="2" borderId="1" xfId="67" applyNumberFormat="1" applyFont="1" applyFill="1" applyBorder="1" applyAlignment="1">
      <alignment vertical="center" wrapText="1"/>
    </xf>
    <xf numFmtId="184" fontId="52" fillId="2" borderId="1" xfId="67" applyNumberFormat="1" applyFont="1" applyFill="1" applyBorder="1" applyAlignment="1">
      <alignment horizontal="center" vertical="center" wrapText="1"/>
    </xf>
    <xf numFmtId="39" fontId="52" fillId="2" borderId="1" xfId="41" applyNumberFormat="1" applyFont="1" applyFill="1" applyBorder="1" applyAlignment="1">
      <alignment horizontal="left" vertical="center" wrapText="1"/>
    </xf>
    <xf numFmtId="39" fontId="52" fillId="2" borderId="1" xfId="60" applyNumberFormat="1" applyFont="1" applyFill="1" applyBorder="1" applyAlignment="1">
      <alignment horizontal="center" vertical="center" wrapText="1"/>
    </xf>
    <xf numFmtId="0" fontId="52" fillId="2" borderId="1" xfId="61" applyFont="1" applyFill="1" applyBorder="1" applyAlignment="1">
      <alignment horizontal="center" vertical="center" wrapText="1"/>
    </xf>
    <xf numFmtId="49" fontId="52" fillId="2" borderId="1" xfId="1" applyNumberFormat="1" applyFont="1" applyFill="1" applyBorder="1" applyAlignment="1">
      <alignment horizontal="left" vertical="center" wrapText="1"/>
    </xf>
    <xf numFmtId="2" fontId="52" fillId="2" borderId="1" xfId="37" applyNumberFormat="1" applyFont="1" applyFill="1" applyBorder="1" applyAlignment="1">
      <alignment horizontal="center" vertical="center" wrapText="1"/>
    </xf>
    <xf numFmtId="49" fontId="52" fillId="2" borderId="1" xfId="75" applyNumberFormat="1" applyFont="1" applyFill="1" applyBorder="1" applyAlignment="1">
      <alignment horizontal="center" vertical="center" wrapText="1"/>
    </xf>
    <xf numFmtId="39" fontId="52" fillId="2" borderId="1" xfId="67" applyNumberFormat="1" applyFont="1" applyFill="1" applyBorder="1" applyAlignment="1">
      <alignment horizontal="left" vertical="center" wrapText="1"/>
    </xf>
    <xf numFmtId="2" fontId="118" fillId="0" borderId="18" xfId="0" applyNumberFormat="1" applyFont="1" applyFill="1" applyBorder="1" applyAlignment="1">
      <alignment horizontal="center" vertical="center" wrapText="1"/>
    </xf>
    <xf numFmtId="1" fontId="118" fillId="2" borderId="19" xfId="0" applyNumberFormat="1" applyFont="1" applyFill="1" applyBorder="1" applyAlignment="1">
      <alignment horizontal="center" vertical="center" wrapText="1"/>
    </xf>
    <xf numFmtId="2" fontId="118" fillId="2" borderId="19" xfId="0" applyNumberFormat="1" applyFont="1" applyFill="1" applyBorder="1" applyAlignment="1">
      <alignment horizontal="center" vertical="center" wrapText="1"/>
    </xf>
    <xf numFmtId="2" fontId="36" fillId="0" borderId="19" xfId="0" applyNumberFormat="1" applyFont="1" applyFill="1" applyBorder="1" applyAlignment="1">
      <alignment horizontal="center" vertical="center" wrapText="1"/>
    </xf>
    <xf numFmtId="2" fontId="37" fillId="2" borderId="19" xfId="0" applyNumberFormat="1" applyFont="1" applyFill="1" applyBorder="1" applyAlignment="1">
      <alignment horizontal="center" vertical="center" wrapText="1"/>
    </xf>
    <xf numFmtId="2" fontId="37" fillId="0" borderId="19" xfId="0" applyNumberFormat="1" applyFont="1" applyFill="1" applyBorder="1" applyAlignment="1">
      <alignment horizontal="center" vertical="center" wrapText="1"/>
    </xf>
    <xf numFmtId="1" fontId="118" fillId="0" borderId="19" xfId="0" applyNumberFormat="1" applyFont="1" applyFill="1" applyBorder="1" applyAlignment="1">
      <alignment horizontal="center" vertical="center" wrapText="1"/>
    </xf>
    <xf numFmtId="2" fontId="37" fillId="0" borderId="19" xfId="0" applyNumberFormat="1" applyFont="1" applyFill="1" applyBorder="1" applyAlignment="1" applyProtection="1">
      <alignment horizontal="center" vertical="center" wrapText="1"/>
      <protection locked="0"/>
    </xf>
    <xf numFmtId="2" fontId="118" fillId="0" borderId="19" xfId="0" applyNumberFormat="1" applyFont="1" applyBorder="1" applyAlignment="1">
      <alignment horizontal="center" vertical="center"/>
    </xf>
    <xf numFmtId="186" fontId="35" fillId="2" borderId="1" xfId="38" applyNumberFormat="1" applyFont="1" applyFill="1" applyBorder="1" applyAlignment="1">
      <alignment horizontal="center" vertical="center" wrapText="1"/>
    </xf>
    <xf numFmtId="186" fontId="8" fillId="2" borderId="1" xfId="2" applyNumberFormat="1" applyFont="1" applyFill="1" applyBorder="1" applyAlignment="1">
      <alignment horizontal="center" vertical="center" wrapText="1"/>
    </xf>
    <xf numFmtId="186" fontId="63" fillId="2" borderId="1" xfId="2" applyNumberFormat="1" applyFont="1" applyFill="1" applyBorder="1" applyAlignment="1">
      <alignment horizontal="center" vertical="center" wrapText="1"/>
    </xf>
    <xf numFmtId="186" fontId="11" fillId="2" borderId="1" xfId="0" applyNumberFormat="1" applyFont="1" applyFill="1" applyBorder="1" applyAlignment="1">
      <alignment horizontal="center" vertical="center" wrapText="1"/>
    </xf>
    <xf numFmtId="2" fontId="52" fillId="2" borderId="0" xfId="77" applyNumberFormat="1" applyFont="1" applyFill="1" applyBorder="1" applyAlignment="1">
      <alignment vertical="center"/>
    </xf>
    <xf numFmtId="0" fontId="52" fillId="7" borderId="1" xfId="0" applyFont="1" applyFill="1" applyBorder="1" applyAlignment="1">
      <alignment horizontal="center" vertical="center"/>
    </xf>
    <xf numFmtId="1" fontId="63" fillId="2" borderId="1" xfId="2" applyNumberFormat="1" applyFont="1" applyFill="1" applyBorder="1" applyAlignment="1">
      <alignment horizontal="center" vertical="center" wrapText="1"/>
    </xf>
    <xf numFmtId="39" fontId="63" fillId="2" borderId="1" xfId="41" applyNumberFormat="1" applyFont="1" applyFill="1" applyBorder="1" applyAlignment="1">
      <alignment horizontal="left" vertical="center" wrapText="1"/>
    </xf>
    <xf numFmtId="39" fontId="63" fillId="2" borderId="1" xfId="60" applyNumberFormat="1" applyFont="1" applyFill="1" applyBorder="1" applyAlignment="1">
      <alignment horizontal="center" vertical="center" wrapText="1"/>
    </xf>
    <xf numFmtId="2" fontId="63" fillId="2" borderId="1" xfId="5" applyNumberFormat="1" applyFont="1" applyFill="1" applyBorder="1" applyAlignment="1">
      <alignment horizontal="center" vertical="center" wrapText="1"/>
    </xf>
    <xf numFmtId="0" fontId="63" fillId="2" borderId="1" xfId="61" applyFont="1" applyFill="1" applyBorder="1" applyAlignment="1">
      <alignment horizontal="center" vertical="center" wrapText="1"/>
    </xf>
    <xf numFmtId="165" fontId="65" fillId="2" borderId="1" xfId="2" quotePrefix="1" applyNumberFormat="1" applyFont="1" applyFill="1" applyBorder="1" applyAlignment="1">
      <alignment horizontal="center" vertical="center" wrapText="1"/>
    </xf>
    <xf numFmtId="0" fontId="63" fillId="2" borderId="1" xfId="5" applyNumberFormat="1" applyFont="1" applyFill="1" applyBorder="1" applyAlignment="1">
      <alignment horizontal="left" vertical="center" wrapText="1"/>
    </xf>
    <xf numFmtId="3" fontId="63" fillId="2" borderId="1" xfId="74" quotePrefix="1" applyNumberFormat="1" applyFont="1" applyFill="1" applyBorder="1" applyAlignment="1">
      <alignment horizontal="center" vertical="center" wrapText="1"/>
    </xf>
    <xf numFmtId="3" fontId="63" fillId="2" borderId="1" xfId="0" applyNumberFormat="1" applyFont="1" applyFill="1" applyBorder="1" applyAlignment="1">
      <alignment horizontal="center" vertical="center" wrapText="1"/>
    </xf>
    <xf numFmtId="39" fontId="63" fillId="2" borderId="1" xfId="67" applyNumberFormat="1" applyFont="1" applyFill="1" applyBorder="1" applyAlignment="1">
      <alignment horizontal="left" vertical="center" wrapText="1"/>
    </xf>
    <xf numFmtId="0" fontId="63" fillId="2" borderId="1" xfId="60" applyFont="1" applyFill="1" applyBorder="1" applyAlignment="1">
      <alignment horizontal="center" vertical="center" wrapText="1"/>
    </xf>
    <xf numFmtId="2" fontId="67" fillId="2" borderId="1" xfId="2" applyNumberFormat="1" applyFont="1" applyFill="1" applyBorder="1" applyAlignment="1">
      <alignment horizontal="center" vertical="center" wrapText="1"/>
    </xf>
    <xf numFmtId="0" fontId="65" fillId="2" borderId="1" xfId="2" applyNumberFormat="1" applyFont="1" applyFill="1" applyBorder="1" applyAlignment="1">
      <alignment horizontal="center" vertical="center" wrapText="1"/>
    </xf>
    <xf numFmtId="1" fontId="67" fillId="2" borderId="1" xfId="2" applyNumberFormat="1" applyFont="1" applyFill="1" applyBorder="1" applyAlignment="1">
      <alignment horizontal="center" vertical="center" wrapText="1"/>
    </xf>
    <xf numFmtId="0" fontId="48" fillId="2" borderId="1" xfId="73" applyFont="1" applyFill="1" applyBorder="1" applyAlignment="1">
      <alignment horizontal="center" vertical="center" wrapText="1"/>
    </xf>
    <xf numFmtId="0" fontId="61" fillId="2" borderId="0" xfId="0" applyFont="1" applyFill="1" applyAlignment="1">
      <alignment horizontal="center" vertical="center"/>
    </xf>
    <xf numFmtId="0" fontId="61" fillId="2" borderId="0" xfId="0" applyFont="1" applyFill="1" applyAlignment="1">
      <alignment vertical="center"/>
    </xf>
    <xf numFmtId="0" fontId="119" fillId="2" borderId="1" xfId="0" quotePrefix="1" applyFont="1" applyFill="1" applyBorder="1" applyAlignment="1">
      <alignment horizontal="center" vertical="center" wrapText="1"/>
    </xf>
    <xf numFmtId="1" fontId="64" fillId="4" borderId="1" xfId="2" applyNumberFormat="1" applyFont="1" applyFill="1" applyBorder="1" applyAlignment="1">
      <alignment horizontal="center" vertical="center" wrapText="1"/>
    </xf>
    <xf numFmtId="0" fontId="93" fillId="4" borderId="1" xfId="0" applyNumberFormat="1" applyFont="1" applyFill="1" applyBorder="1" applyAlignment="1">
      <alignment horizontal="left" vertical="center" wrapText="1"/>
    </xf>
    <xf numFmtId="0" fontId="35" fillId="4" borderId="1" xfId="5" applyNumberFormat="1" applyFont="1" applyFill="1" applyBorder="1" applyAlignment="1">
      <alignment horizontal="center" vertical="center" wrapText="1"/>
    </xf>
    <xf numFmtId="2" fontId="35" fillId="4" borderId="1" xfId="5" applyNumberFormat="1" applyFont="1" applyFill="1" applyBorder="1" applyAlignment="1">
      <alignment horizontal="center" vertical="center" wrapText="1"/>
    </xf>
    <xf numFmtId="2" fontId="52" fillId="4" borderId="1" xfId="0" applyNumberFormat="1" applyFont="1" applyFill="1" applyBorder="1" applyAlignment="1">
      <alignment horizontal="center" vertical="center" wrapText="1"/>
    </xf>
    <xf numFmtId="0" fontId="52" fillId="4" borderId="1" xfId="0" applyNumberFormat="1" applyFont="1" applyFill="1" applyBorder="1" applyAlignment="1">
      <alignment horizontal="center" vertical="center" wrapText="1"/>
    </xf>
    <xf numFmtId="0" fontId="64" fillId="4" borderId="3" xfId="2" applyNumberFormat="1" applyFont="1" applyFill="1" applyBorder="1" applyAlignment="1">
      <alignment horizontal="center" vertical="center" wrapText="1"/>
    </xf>
    <xf numFmtId="0" fontId="35" fillId="4" borderId="1" xfId="0" applyFont="1" applyFill="1" applyBorder="1" applyAlignment="1">
      <alignment horizontal="center" vertical="center"/>
    </xf>
    <xf numFmtId="0" fontId="54" fillId="4" borderId="1" xfId="0" applyFont="1" applyFill="1" applyBorder="1" applyAlignment="1">
      <alignment horizontal="center" vertical="center"/>
    </xf>
    <xf numFmtId="165" fontId="74" fillId="4" borderId="1" xfId="2" applyNumberFormat="1" applyFont="1" applyFill="1" applyBorder="1" applyAlignment="1">
      <alignment horizontal="center" vertical="center" wrapText="1"/>
    </xf>
    <xf numFmtId="0" fontId="54" fillId="4" borderId="0" xfId="0" applyFont="1" applyFill="1" applyAlignment="1">
      <alignment vertical="center"/>
    </xf>
    <xf numFmtId="0" fontId="52" fillId="4" borderId="1" xfId="0" applyFont="1" applyFill="1" applyBorder="1" applyAlignment="1">
      <alignment horizontal="center" vertical="center" wrapText="1"/>
    </xf>
    <xf numFmtId="0" fontId="134" fillId="0" borderId="1" xfId="0" applyFont="1" applyBorder="1" applyAlignment="1">
      <alignment horizontal="center"/>
    </xf>
    <xf numFmtId="0" fontId="134" fillId="0" borderId="1" xfId="0" applyFont="1" applyBorder="1" applyAlignment="1">
      <alignment horizontal="right"/>
    </xf>
    <xf numFmtId="0" fontId="134" fillId="0" borderId="0" xfId="0" applyFont="1" applyAlignment="1">
      <alignment horizontal="center"/>
    </xf>
    <xf numFmtId="0" fontId="48" fillId="2" borderId="1" xfId="73" applyFont="1" applyFill="1" applyBorder="1" applyAlignment="1">
      <alignment horizontal="center" vertical="center" wrapText="1"/>
    </xf>
    <xf numFmtId="1" fontId="53" fillId="16" borderId="1" xfId="2" applyNumberFormat="1" applyFont="1" applyFill="1" applyBorder="1" applyAlignment="1">
      <alignment horizontal="center" vertical="center" wrapText="1"/>
    </xf>
    <xf numFmtId="39" fontId="53" fillId="16" borderId="1" xfId="67" applyNumberFormat="1" applyFont="1" applyFill="1" applyBorder="1" applyAlignment="1">
      <alignment horizontal="left" vertical="center" wrapText="1"/>
    </xf>
    <xf numFmtId="49" fontId="93" fillId="16" borderId="1" xfId="1" applyNumberFormat="1" applyFont="1" applyFill="1" applyBorder="1" applyAlignment="1">
      <alignment horizontal="center" vertical="center" wrapText="1"/>
    </xf>
    <xf numFmtId="2" fontId="93" fillId="16" borderId="1" xfId="2" applyNumberFormat="1" applyFont="1" applyFill="1" applyBorder="1" applyAlignment="1">
      <alignment horizontal="center" vertical="center" wrapText="1"/>
    </xf>
    <xf numFmtId="0" fontId="52" fillId="16" borderId="1" xfId="60" applyFont="1" applyFill="1" applyBorder="1" applyAlignment="1">
      <alignment horizontal="center" vertical="center" wrapText="1"/>
    </xf>
    <xf numFmtId="49" fontId="93" fillId="16" borderId="1" xfId="75" applyNumberFormat="1" applyFont="1" applyFill="1" applyBorder="1" applyAlignment="1">
      <alignment horizontal="center" vertical="center" wrapText="1"/>
    </xf>
    <xf numFmtId="0" fontId="93" fillId="16" borderId="1" xfId="68" applyFont="1" applyFill="1" applyBorder="1" applyAlignment="1" applyProtection="1">
      <alignment horizontal="center" vertical="center" wrapText="1"/>
    </xf>
    <xf numFmtId="3" fontId="93" fillId="16" borderId="1" xfId="62" applyNumberFormat="1" applyFont="1" applyFill="1" applyBorder="1" applyAlignment="1">
      <alignment horizontal="center" vertical="center" wrapText="1"/>
    </xf>
    <xf numFmtId="3" fontId="93" fillId="16" borderId="1" xfId="0" applyNumberFormat="1" applyFont="1" applyFill="1" applyBorder="1" applyAlignment="1">
      <alignment horizontal="center" vertical="center" wrapText="1"/>
    </xf>
    <xf numFmtId="0" fontId="108" fillId="16" borderId="1" xfId="67" quotePrefix="1" applyNumberFormat="1" applyFont="1" applyFill="1" applyBorder="1" applyAlignment="1">
      <alignment horizontal="center" vertical="center" wrapText="1"/>
    </xf>
    <xf numFmtId="0" fontId="44" fillId="16" borderId="0" xfId="67" quotePrefix="1" applyFont="1" applyFill="1" applyBorder="1" applyAlignment="1">
      <alignment horizontal="center" vertical="center" wrapText="1"/>
    </xf>
    <xf numFmtId="0" fontId="53" fillId="16" borderId="0" xfId="0" applyFont="1" applyFill="1" applyAlignment="1">
      <alignment horizontal="center" vertical="center"/>
    </xf>
    <xf numFmtId="0" fontId="53" fillId="16" borderId="0" xfId="0" applyFont="1" applyFill="1" applyAlignment="1">
      <alignment vertical="center"/>
    </xf>
    <xf numFmtId="2" fontId="52" fillId="16" borderId="1" xfId="5" applyNumberFormat="1" applyFont="1" applyFill="1" applyBorder="1" applyAlignment="1">
      <alignment horizontal="center" vertical="center" wrapText="1"/>
    </xf>
    <xf numFmtId="0" fontId="4" fillId="0" borderId="0" xfId="0" applyFont="1" applyFill="1" applyAlignment="1">
      <alignment vertical="top"/>
    </xf>
    <xf numFmtId="2" fontId="11" fillId="2" borderId="1" xfId="2" applyNumberFormat="1" applyFont="1" applyFill="1" applyBorder="1" applyAlignment="1">
      <alignment horizontal="center" vertical="center" wrapText="1"/>
    </xf>
    <xf numFmtId="2" fontId="102" fillId="3" borderId="1" xfId="2" applyNumberFormat="1" applyFont="1" applyFill="1" applyBorder="1" applyAlignment="1">
      <alignment horizontal="center" vertical="center" wrapText="1"/>
    </xf>
    <xf numFmtId="166" fontId="102" fillId="3" borderId="1" xfId="20" applyNumberFormat="1" applyFont="1" applyFill="1" applyBorder="1" applyAlignment="1">
      <alignment horizontal="center" vertical="center" wrapText="1"/>
    </xf>
    <xf numFmtId="0" fontId="100" fillId="3" borderId="1" xfId="2" applyNumberFormat="1" applyFont="1" applyFill="1" applyBorder="1" applyAlignment="1">
      <alignment horizontal="center" vertical="center" wrapText="1"/>
    </xf>
    <xf numFmtId="1" fontId="52" fillId="4" borderId="1" xfId="2" applyNumberFormat="1" applyFont="1" applyFill="1" applyBorder="1" applyAlignment="1">
      <alignment horizontal="center" vertical="center" wrapText="1"/>
    </xf>
    <xf numFmtId="39" fontId="52" fillId="4" borderId="1" xfId="67" applyNumberFormat="1" applyFont="1" applyFill="1" applyBorder="1" applyAlignment="1">
      <alignment horizontal="left" vertical="center" wrapText="1"/>
    </xf>
    <xf numFmtId="49" fontId="52" fillId="4" borderId="1" xfId="1" applyNumberFormat="1" applyFont="1" applyFill="1" applyBorder="1" applyAlignment="1">
      <alignment horizontal="center" vertical="center" wrapText="1"/>
    </xf>
    <xf numFmtId="2" fontId="52" fillId="4" borderId="1" xfId="5" applyNumberFormat="1" applyFont="1" applyFill="1" applyBorder="1" applyAlignment="1">
      <alignment horizontal="center" vertical="center" wrapText="1"/>
    </xf>
    <xf numFmtId="0" fontId="52" fillId="4" borderId="1" xfId="68" applyFont="1" applyFill="1" applyBorder="1" applyAlignment="1" applyProtection="1">
      <alignment horizontal="center" vertical="center" wrapText="1"/>
    </xf>
    <xf numFmtId="3" fontId="52" fillId="4" borderId="1" xfId="62" applyNumberFormat="1" applyFont="1" applyFill="1" applyBorder="1" applyAlignment="1">
      <alignment horizontal="center" vertical="center" wrapText="1"/>
    </xf>
    <xf numFmtId="3" fontId="52" fillId="4" borderId="1" xfId="0" applyNumberFormat="1" applyFont="1" applyFill="1" applyBorder="1" applyAlignment="1">
      <alignment horizontal="center" vertical="center" wrapText="1"/>
    </xf>
    <xf numFmtId="0" fontId="49" fillId="4" borderId="1" xfId="67" quotePrefix="1" applyNumberFormat="1" applyFont="1" applyFill="1" applyBorder="1" applyAlignment="1">
      <alignment horizontal="center" vertical="center" wrapText="1"/>
    </xf>
    <xf numFmtId="0" fontId="49" fillId="4" borderId="0" xfId="67" quotePrefix="1" applyFont="1" applyFill="1" applyBorder="1" applyAlignment="1">
      <alignment horizontal="center" vertical="center" wrapText="1"/>
    </xf>
    <xf numFmtId="0" fontId="52" fillId="4" borderId="0" xfId="0" applyFont="1" applyFill="1" applyAlignment="1">
      <alignment horizontal="center" vertical="center"/>
    </xf>
    <xf numFmtId="0" fontId="52" fillId="4" borderId="0" xfId="0" applyFont="1" applyFill="1" applyAlignment="1">
      <alignment vertical="center"/>
    </xf>
    <xf numFmtId="0" fontId="52" fillId="4" borderId="1" xfId="0" applyNumberFormat="1" applyFont="1" applyFill="1" applyBorder="1" applyAlignment="1">
      <alignment horizontal="left" vertical="center" wrapText="1"/>
    </xf>
    <xf numFmtId="0" fontId="122" fillId="7" borderId="0" xfId="0" applyFont="1" applyFill="1" applyAlignment="1">
      <alignment horizontal="center" vertical="center"/>
    </xf>
    <xf numFmtId="0" fontId="122" fillId="14" borderId="0" xfId="0" applyFont="1" applyFill="1" applyAlignment="1">
      <alignment horizontal="center" vertical="center"/>
    </xf>
    <xf numFmtId="0" fontId="122" fillId="4" borderId="0" xfId="0" applyFont="1" applyFill="1" applyAlignment="1">
      <alignment horizontal="center" vertical="center"/>
    </xf>
    <xf numFmtId="0" fontId="101" fillId="16" borderId="0" xfId="0" applyFont="1" applyFill="1" applyAlignment="1">
      <alignment horizontal="center" vertical="center"/>
    </xf>
    <xf numFmtId="0" fontId="101" fillId="2" borderId="0" xfId="0" applyFont="1" applyFill="1" applyAlignment="1">
      <alignment horizontal="center" vertical="center"/>
    </xf>
    <xf numFmtId="0" fontId="1" fillId="5" borderId="0" xfId="2" applyFont="1" applyFill="1" applyBorder="1" applyAlignment="1">
      <alignment horizontal="center"/>
    </xf>
    <xf numFmtId="2" fontId="52" fillId="2" borderId="1" xfId="2" applyNumberFormat="1" applyFont="1" applyFill="1" applyBorder="1" applyAlignment="1">
      <alignment horizontal="center" vertical="center" wrapText="1"/>
    </xf>
    <xf numFmtId="0" fontId="100" fillId="3" borderId="0" xfId="2" applyFont="1" applyFill="1" applyBorder="1" applyAlignment="1">
      <alignment horizontal="center" vertical="center" wrapText="1"/>
    </xf>
    <xf numFmtId="0" fontId="67" fillId="2" borderId="1" xfId="0" applyFont="1" applyFill="1" applyBorder="1" applyAlignment="1">
      <alignment horizontal="center" vertical="center" wrapText="1"/>
    </xf>
    <xf numFmtId="0" fontId="96" fillId="0" borderId="11" xfId="0" applyFont="1" applyBorder="1" applyAlignment="1">
      <alignment horizontal="center" vertical="center" wrapText="1"/>
    </xf>
    <xf numFmtId="0" fontId="96" fillId="0" borderId="28" xfId="0" applyFont="1" applyBorder="1" applyAlignment="1">
      <alignment horizontal="center" vertical="center" wrapText="1"/>
    </xf>
    <xf numFmtId="49" fontId="40" fillId="0" borderId="9" xfId="0" applyNumberFormat="1" applyFont="1" applyBorder="1" applyAlignment="1">
      <alignment horizontal="center" vertical="center"/>
    </xf>
    <xf numFmtId="0" fontId="96" fillId="0" borderId="9" xfId="0" applyFont="1" applyBorder="1" applyAlignment="1">
      <alignment horizontal="left" vertical="center" wrapText="1"/>
    </xf>
    <xf numFmtId="0" fontId="48" fillId="0" borderId="1" xfId="0" applyFont="1" applyBorder="1" applyAlignment="1">
      <alignment horizontal="center" vertical="center" wrapText="1"/>
    </xf>
    <xf numFmtId="0" fontId="61" fillId="2" borderId="0" xfId="0" applyFont="1" applyFill="1" applyAlignment="1">
      <alignment horizontal="right" vertical="center"/>
    </xf>
    <xf numFmtId="2" fontId="63" fillId="2" borderId="1" xfId="5" applyNumberFormat="1" applyFont="1" applyFill="1" applyBorder="1" applyAlignment="1">
      <alignment horizontal="right" vertical="center" wrapText="1"/>
    </xf>
    <xf numFmtId="2" fontId="63" fillId="2" borderId="1" xfId="2" applyNumberFormat="1" applyFont="1" applyFill="1" applyBorder="1" applyAlignment="1">
      <alignment horizontal="right" vertical="center" wrapText="1"/>
    </xf>
    <xf numFmtId="2" fontId="63" fillId="2" borderId="1" xfId="68" applyNumberFormat="1" applyFont="1" applyFill="1" applyBorder="1" applyAlignment="1" applyProtection="1">
      <alignment horizontal="right" vertical="center" wrapText="1"/>
    </xf>
    <xf numFmtId="2" fontId="67" fillId="2" borderId="1" xfId="2" applyNumberFormat="1" applyFont="1" applyFill="1" applyBorder="1" applyAlignment="1">
      <alignment horizontal="right" vertical="center" wrapText="1"/>
    </xf>
    <xf numFmtId="0" fontId="125" fillId="2" borderId="0" xfId="0" applyFont="1" applyFill="1" applyAlignment="1">
      <alignment horizontal="center" vertical="center"/>
    </xf>
    <xf numFmtId="0" fontId="139" fillId="2" borderId="0" xfId="0" applyFont="1" applyFill="1" applyAlignment="1">
      <alignment vertical="center"/>
    </xf>
    <xf numFmtId="3" fontId="42" fillId="2" borderId="1" xfId="62" applyNumberFormat="1" applyFont="1" applyFill="1" applyBorder="1" applyAlignment="1">
      <alignment horizontal="right" vertical="center" wrapText="1"/>
    </xf>
    <xf numFmtId="3" fontId="8" fillId="2" borderId="1" xfId="62" applyNumberFormat="1" applyFont="1" applyFill="1" applyBorder="1" applyAlignment="1">
      <alignment horizontal="right" vertical="center" wrapText="1"/>
    </xf>
    <xf numFmtId="3" fontId="42" fillId="2" borderId="1" xfId="6" applyNumberFormat="1" applyFont="1" applyFill="1" applyBorder="1" applyAlignment="1">
      <alignment horizontal="right" vertical="center" wrapText="1"/>
    </xf>
    <xf numFmtId="3" fontId="8" fillId="2" borderId="1" xfId="62" applyNumberFormat="1" applyFont="1" applyFill="1" applyBorder="1" applyAlignment="1">
      <alignment horizontal="right" vertical="center"/>
    </xf>
    <xf numFmtId="1" fontId="42" fillId="2" borderId="1" xfId="6" applyNumberFormat="1" applyFont="1" applyFill="1" applyBorder="1" applyAlignment="1">
      <alignment horizontal="right" vertical="center" wrapText="1"/>
    </xf>
    <xf numFmtId="1" fontId="42" fillId="2" borderId="1" xfId="62" applyNumberFormat="1" applyFont="1" applyFill="1" applyBorder="1" applyAlignment="1">
      <alignment horizontal="right" vertical="center" wrapText="1"/>
    </xf>
    <xf numFmtId="1" fontId="8" fillId="2" borderId="1" xfId="0" applyNumberFormat="1" applyFont="1" applyFill="1" applyBorder="1" applyAlignment="1">
      <alignment horizontal="right" vertical="center" wrapText="1"/>
    </xf>
    <xf numFmtId="1" fontId="43" fillId="2" borderId="1" xfId="6" applyNumberFormat="1" applyFont="1" applyFill="1" applyBorder="1" applyAlignment="1">
      <alignment horizontal="right" vertical="center" wrapText="1"/>
    </xf>
    <xf numFmtId="0" fontId="45" fillId="2" borderId="12" xfId="0" applyFont="1" applyFill="1" applyBorder="1" applyAlignment="1">
      <alignment horizontal="right" vertical="center"/>
    </xf>
    <xf numFmtId="0" fontId="8" fillId="2" borderId="0" xfId="0" applyFont="1" applyFill="1" applyAlignment="1">
      <alignment horizontal="right" vertical="center"/>
    </xf>
    <xf numFmtId="0" fontId="42" fillId="2" borderId="0" xfId="0" applyFont="1" applyFill="1" applyAlignment="1">
      <alignment horizontal="right" vertical="center"/>
    </xf>
    <xf numFmtId="0" fontId="8" fillId="2" borderId="0" xfId="0" applyFont="1" applyFill="1" applyBorder="1" applyAlignment="1">
      <alignment horizontal="center" vertical="top"/>
    </xf>
    <xf numFmtId="0" fontId="8" fillId="2" borderId="0" xfId="0" applyFont="1" applyFill="1" applyAlignment="1">
      <alignment horizontal="center" vertical="top"/>
    </xf>
    <xf numFmtId="0" fontId="8" fillId="2" borderId="0" xfId="0" applyFont="1" applyFill="1" applyAlignment="1">
      <alignment vertical="top"/>
    </xf>
    <xf numFmtId="3" fontId="51" fillId="0" borderId="8" xfId="0" applyNumberFormat="1" applyFont="1" applyBorder="1" applyAlignment="1">
      <alignment horizontal="center" vertical="center" wrapText="1"/>
    </xf>
    <xf numFmtId="0" fontId="39" fillId="0" borderId="1" xfId="0" applyFont="1" applyBorder="1" applyAlignment="1">
      <alignment vertical="center" wrapText="1"/>
    </xf>
    <xf numFmtId="0" fontId="79" fillId="0" borderId="0" xfId="0" applyFont="1" applyAlignment="1">
      <alignment horizontal="right"/>
    </xf>
    <xf numFmtId="0" fontId="128" fillId="0" borderId="0" xfId="0" applyFont="1" applyAlignment="1">
      <alignment horizontal="right"/>
    </xf>
    <xf numFmtId="3" fontId="79" fillId="0" borderId="0" xfId="0" applyNumberFormat="1" applyFont="1" applyAlignment="1">
      <alignment horizontal="right"/>
    </xf>
    <xf numFmtId="0" fontId="129" fillId="0" borderId="0" xfId="0" applyFont="1" applyAlignment="1">
      <alignment horizontal="right"/>
    </xf>
    <xf numFmtId="0" fontId="79" fillId="0" borderId="0" xfId="0" applyFont="1" applyBorder="1" applyAlignment="1">
      <alignment horizontal="right"/>
    </xf>
    <xf numFmtId="49" fontId="40" fillId="0" borderId="1" xfId="0" applyNumberFormat="1" applyFont="1" applyBorder="1" applyAlignment="1">
      <alignment horizontal="right" vertical="center" wrapText="1"/>
    </xf>
    <xf numFmtId="0" fontId="3" fillId="0" borderId="0" xfId="2" applyFont="1" applyFill="1" applyAlignment="1">
      <alignment horizontal="left" vertical="center" wrapText="1"/>
    </xf>
    <xf numFmtId="0" fontId="4" fillId="0" borderId="0" xfId="0" applyFont="1" applyFill="1"/>
    <xf numFmtId="0" fontId="4" fillId="0" borderId="0" xfId="0" applyFont="1" applyFill="1" applyBorder="1"/>
    <xf numFmtId="0" fontId="141" fillId="0" borderId="0" xfId="2" applyFont="1" applyFill="1" applyBorder="1" applyAlignment="1">
      <alignment horizontal="center" wrapText="1"/>
    </xf>
    <xf numFmtId="49" fontId="132" fillId="0" borderId="1" xfId="2" applyNumberFormat="1" applyFont="1" applyFill="1" applyBorder="1" applyAlignment="1">
      <alignment horizontal="center" vertical="center" wrapText="1"/>
    </xf>
    <xf numFmtId="49" fontId="132" fillId="0" borderId="8" xfId="1" applyNumberFormat="1" applyFont="1" applyFill="1" applyBorder="1" applyAlignment="1">
      <alignment horizontal="center" vertical="center" wrapText="1"/>
    </xf>
    <xf numFmtId="49" fontId="132" fillId="0" borderId="8" xfId="2" applyNumberFormat="1" applyFont="1" applyFill="1" applyBorder="1" applyAlignment="1">
      <alignment horizontal="center" vertical="center" wrapText="1"/>
    </xf>
    <xf numFmtId="49" fontId="132" fillId="0" borderId="1" xfId="6" applyNumberFormat="1" applyFont="1" applyFill="1" applyBorder="1" applyAlignment="1">
      <alignment horizontal="center" vertical="center" wrapText="1"/>
    </xf>
    <xf numFmtId="0" fontId="51" fillId="0" borderId="1" xfId="2" applyNumberFormat="1" applyFont="1" applyFill="1" applyBorder="1" applyAlignment="1">
      <alignment horizontal="center" vertical="center" wrapText="1"/>
    </xf>
    <xf numFmtId="0" fontId="51" fillId="0" borderId="3" xfId="2" applyNumberFormat="1" applyFont="1" applyFill="1" applyBorder="1" applyAlignment="1">
      <alignment horizontal="center" vertical="center" wrapText="1"/>
    </xf>
    <xf numFmtId="0" fontId="51" fillId="0" borderId="7" xfId="2" applyNumberFormat="1" applyFont="1" applyFill="1" applyBorder="1" applyAlignment="1">
      <alignment horizontal="center" vertical="center" wrapText="1"/>
    </xf>
    <xf numFmtId="2" fontId="138" fillId="0" borderId="1" xfId="2" applyNumberFormat="1" applyFont="1" applyFill="1" applyBorder="1" applyAlignment="1">
      <alignment horizontal="center" vertical="center" wrapText="1"/>
    </xf>
    <xf numFmtId="0" fontId="4" fillId="0" borderId="0" xfId="0" applyFont="1" applyFill="1" applyAlignment="1">
      <alignment horizontal="center"/>
    </xf>
    <xf numFmtId="183" fontId="4" fillId="0" borderId="0" xfId="0" applyNumberFormat="1" applyFont="1" applyFill="1"/>
    <xf numFmtId="2" fontId="51" fillId="0" borderId="0" xfId="2" applyNumberFormat="1" applyFont="1" applyFill="1" applyBorder="1" applyAlignment="1">
      <alignment horizontal="center" vertical="center" wrapText="1"/>
    </xf>
    <xf numFmtId="0" fontId="0" fillId="2" borderId="0" xfId="0" applyFont="1" applyFill="1" applyAlignment="1">
      <alignment vertical="center"/>
    </xf>
    <xf numFmtId="0" fontId="0" fillId="2" borderId="0" xfId="0" applyFont="1" applyFill="1" applyAlignment="1">
      <alignment horizontal="center" vertical="center"/>
    </xf>
    <xf numFmtId="0" fontId="140" fillId="2" borderId="0" xfId="0" applyFont="1" applyFill="1" applyAlignment="1">
      <alignment horizontal="center" vertical="center"/>
    </xf>
    <xf numFmtId="183" fontId="140" fillId="2" borderId="0" xfId="0" applyNumberFormat="1" applyFont="1" applyFill="1" applyAlignment="1">
      <alignment horizontal="center" vertical="center"/>
    </xf>
    <xf numFmtId="182" fontId="0" fillId="2" borderId="0" xfId="0" applyNumberFormat="1" applyFont="1" applyFill="1" applyAlignment="1">
      <alignment vertical="center"/>
    </xf>
    <xf numFmtId="182" fontId="0" fillId="2" borderId="0" xfId="0" applyNumberFormat="1" applyFont="1" applyFill="1" applyAlignment="1">
      <alignment horizontal="right" vertical="center"/>
    </xf>
    <xf numFmtId="0" fontId="48" fillId="2" borderId="1" xfId="0" applyFont="1" applyFill="1" applyBorder="1" applyAlignment="1">
      <alignment horizontal="center" vertical="center" wrapText="1"/>
    </xf>
    <xf numFmtId="0" fontId="8" fillId="2" borderId="0" xfId="77" applyFont="1" applyFill="1" applyBorder="1" applyAlignment="1">
      <alignment horizontal="center" vertical="center"/>
    </xf>
    <xf numFmtId="0" fontId="48" fillId="2" borderId="1" xfId="77" applyFont="1" applyFill="1" applyBorder="1" applyAlignment="1">
      <alignment horizontal="center" vertical="center" wrapText="1"/>
    </xf>
    <xf numFmtId="2" fontId="52" fillId="0" borderId="1" xfId="5" applyNumberFormat="1" applyFont="1" applyFill="1" applyBorder="1" applyAlignment="1">
      <alignment horizontal="center" vertical="center" wrapText="1"/>
    </xf>
    <xf numFmtId="2" fontId="52" fillId="0" borderId="1" xfId="5" applyNumberFormat="1" applyFont="1" applyFill="1" applyBorder="1" applyAlignment="1">
      <alignment horizontal="center" vertical="center"/>
    </xf>
    <xf numFmtId="0" fontId="8" fillId="3" borderId="0" xfId="0" applyNumberFormat="1" applyFont="1" applyFill="1" applyBorder="1" applyAlignment="1">
      <alignment vertical="center" wrapText="1"/>
    </xf>
    <xf numFmtId="0" fontId="8" fillId="3" borderId="0" xfId="0" applyNumberFormat="1" applyFont="1" applyFill="1" applyBorder="1" applyAlignment="1">
      <alignment vertical="top" wrapText="1"/>
    </xf>
    <xf numFmtId="0" fontId="52" fillId="3" borderId="0" xfId="0" applyNumberFormat="1" applyFont="1" applyFill="1" applyBorder="1" applyAlignment="1">
      <alignment horizontal="center" vertical="center" wrapText="1"/>
    </xf>
    <xf numFmtId="0" fontId="52" fillId="3" borderId="0" xfId="0" applyNumberFormat="1" applyFont="1" applyFill="1" applyBorder="1" applyAlignment="1">
      <alignment vertical="center" wrapText="1"/>
    </xf>
    <xf numFmtId="49" fontId="132" fillId="3" borderId="1" xfId="0" applyNumberFormat="1" applyFont="1" applyFill="1" applyBorder="1" applyAlignment="1">
      <alignment horizontal="center" vertical="center" wrapText="1"/>
    </xf>
    <xf numFmtId="49" fontId="132" fillId="3" borderId="1" xfId="1" applyNumberFormat="1" applyFont="1" applyFill="1" applyBorder="1" applyAlignment="1">
      <alignment horizontal="center" vertical="center" wrapText="1"/>
    </xf>
    <xf numFmtId="49" fontId="132" fillId="3" borderId="0" xfId="0" applyNumberFormat="1" applyFont="1" applyFill="1" applyBorder="1" applyAlignment="1">
      <alignment horizontal="center" vertical="center" wrapText="1"/>
    </xf>
    <xf numFmtId="49" fontId="132" fillId="3" borderId="0" xfId="0" applyNumberFormat="1" applyFont="1" applyFill="1" applyBorder="1" applyAlignment="1">
      <alignment vertical="center" wrapText="1"/>
    </xf>
    <xf numFmtId="1" fontId="52" fillId="3" borderId="1" xfId="0" applyNumberFormat="1" applyFont="1" applyFill="1" applyBorder="1" applyAlignment="1">
      <alignment horizontal="center" vertical="center" wrapText="1"/>
    </xf>
    <xf numFmtId="165" fontId="52" fillId="3" borderId="1" xfId="0" applyNumberFormat="1" applyFont="1" applyFill="1" applyBorder="1" applyAlignment="1">
      <alignment horizontal="center" vertical="center" wrapText="1"/>
    </xf>
    <xf numFmtId="165" fontId="49" fillId="3" borderId="1" xfId="0" applyNumberFormat="1" applyFont="1" applyFill="1" applyBorder="1" applyAlignment="1">
      <alignment horizontal="center" vertical="center" wrapText="1"/>
    </xf>
    <xf numFmtId="165" fontId="52" fillId="3" borderId="0" xfId="0" applyNumberFormat="1" applyFont="1" applyFill="1" applyBorder="1" applyAlignment="1">
      <alignment vertical="center" wrapText="1"/>
    </xf>
    <xf numFmtId="165" fontId="52" fillId="3" borderId="1" xfId="0" applyNumberFormat="1" applyFont="1" applyFill="1" applyBorder="1" applyAlignment="1">
      <alignment horizontal="center" vertical="center"/>
    </xf>
    <xf numFmtId="186" fontId="48" fillId="0" borderId="1" xfId="0" applyNumberFormat="1" applyFont="1" applyFill="1" applyBorder="1" applyAlignment="1">
      <alignment horizontal="center" vertical="center" wrapText="1"/>
    </xf>
    <xf numFmtId="2" fontId="48" fillId="3" borderId="1" xfId="0" applyNumberFormat="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3" borderId="1" xfId="0" applyNumberFormat="1" applyFont="1" applyFill="1" applyBorder="1" applyAlignment="1">
      <alignment horizontal="center" vertical="center" wrapText="1"/>
    </xf>
    <xf numFmtId="165" fontId="48" fillId="3" borderId="1" xfId="0" applyNumberFormat="1" applyFont="1" applyFill="1" applyBorder="1" applyAlignment="1">
      <alignment horizontal="center" vertical="center" wrapText="1"/>
    </xf>
    <xf numFmtId="165" fontId="48" fillId="3" borderId="0" xfId="0" applyNumberFormat="1" applyFont="1" applyFill="1" applyBorder="1" applyAlignment="1">
      <alignment vertical="center" wrapText="1"/>
    </xf>
    <xf numFmtId="0" fontId="48" fillId="3" borderId="0" xfId="0" applyNumberFormat="1" applyFont="1" applyFill="1" applyBorder="1" applyAlignment="1">
      <alignment vertical="center" wrapText="1"/>
    </xf>
    <xf numFmtId="0" fontId="52" fillId="0" borderId="1" xfId="0" applyFont="1" applyFill="1" applyBorder="1" applyAlignment="1">
      <alignment horizontal="left" vertical="center" wrapText="1"/>
    </xf>
    <xf numFmtId="165" fontId="52" fillId="0" borderId="1" xfId="0" applyNumberFormat="1" applyFont="1" applyFill="1" applyBorder="1" applyAlignment="1">
      <alignment horizontal="center" vertical="center" wrapText="1"/>
    </xf>
    <xf numFmtId="0" fontId="52" fillId="0" borderId="1" xfId="0" applyFont="1" applyFill="1" applyBorder="1" applyAlignment="1">
      <alignment horizontal="center" vertical="center" wrapText="1"/>
    </xf>
    <xf numFmtId="1" fontId="52" fillId="3" borderId="1" xfId="0" applyNumberFormat="1" applyFont="1" applyFill="1" applyBorder="1" applyAlignment="1">
      <alignment vertical="center" wrapText="1"/>
    </xf>
    <xf numFmtId="1" fontId="52" fillId="3" borderId="0" xfId="0" applyNumberFormat="1" applyFont="1" applyFill="1" applyBorder="1" applyAlignment="1">
      <alignment horizontal="center" vertical="center" wrapText="1"/>
    </xf>
    <xf numFmtId="2" fontId="52" fillId="3" borderId="0" xfId="0" applyNumberFormat="1" applyFont="1" applyFill="1" applyBorder="1" applyAlignment="1">
      <alignment horizontal="center" vertical="center" wrapText="1"/>
    </xf>
    <xf numFmtId="165" fontId="52" fillId="3" borderId="0" xfId="0" applyNumberFormat="1" applyFont="1" applyFill="1" applyBorder="1" applyAlignment="1">
      <alignment horizontal="center" vertical="center" wrapText="1"/>
    </xf>
    <xf numFmtId="0" fontId="11" fillId="2" borderId="1" xfId="4" applyNumberFormat="1" applyFont="1" applyFill="1" applyBorder="1" applyAlignment="1">
      <alignment horizontal="center" vertical="center" wrapText="1"/>
    </xf>
    <xf numFmtId="182" fontId="11" fillId="2" borderId="1" xfId="3" applyNumberFormat="1" applyFont="1" applyFill="1" applyBorder="1" applyAlignment="1">
      <alignment horizontal="center" vertical="center" wrapText="1"/>
    </xf>
    <xf numFmtId="182" fontId="11" fillId="2" borderId="1" xfId="3" applyNumberFormat="1" applyFont="1" applyFill="1" applyBorder="1" applyAlignment="1">
      <alignment vertical="center" wrapText="1"/>
    </xf>
    <xf numFmtId="0" fontId="135" fillId="2" borderId="1" xfId="4" applyNumberFormat="1" applyFont="1" applyFill="1" applyBorder="1" applyAlignment="1">
      <alignment horizontal="center" vertical="center" wrapText="1"/>
    </xf>
    <xf numFmtId="0" fontId="8" fillId="2" borderId="1" xfId="4" applyNumberFormat="1" applyFont="1" applyFill="1" applyBorder="1" applyAlignment="1">
      <alignment horizontal="center" vertical="center"/>
    </xf>
    <xf numFmtId="0" fontId="8" fillId="2" borderId="1" xfId="0" applyFont="1" applyFill="1" applyBorder="1" applyAlignment="1">
      <alignment horizontal="center" vertical="center"/>
    </xf>
    <xf numFmtId="183" fontId="8" fillId="2" borderId="1" xfId="0" applyNumberFormat="1" applyFont="1" applyFill="1" applyBorder="1" applyAlignment="1">
      <alignment vertical="center"/>
    </xf>
    <xf numFmtId="0" fontId="12" fillId="2" borderId="1" xfId="0" applyFont="1" applyFill="1" applyBorder="1" applyAlignment="1">
      <alignment horizontal="center" vertical="center"/>
    </xf>
    <xf numFmtId="1" fontId="11" fillId="2" borderId="1" xfId="79" applyNumberFormat="1" applyFont="1" applyFill="1" applyBorder="1" applyAlignment="1">
      <alignment horizontal="center" vertical="center" wrapText="1"/>
    </xf>
    <xf numFmtId="0" fontId="11" fillId="2" borderId="1" xfId="4" applyFont="1" applyFill="1" applyBorder="1" applyAlignment="1">
      <alignment horizontal="center" vertical="center"/>
    </xf>
    <xf numFmtId="183" fontId="11" fillId="2" borderId="1" xfId="3" applyNumberFormat="1" applyFont="1" applyFill="1" applyBorder="1" applyAlignment="1">
      <alignment vertical="center"/>
    </xf>
    <xf numFmtId="0" fontId="12" fillId="2" borderId="1" xfId="4"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183" fontId="8" fillId="2" borderId="1" xfId="3" applyNumberFormat="1" applyFont="1" applyFill="1" applyBorder="1" applyAlignment="1">
      <alignment vertical="center"/>
    </xf>
    <xf numFmtId="183" fontId="8" fillId="2" borderId="1" xfId="0" applyNumberFormat="1" applyFont="1" applyFill="1" applyBorder="1" applyAlignment="1">
      <alignment vertical="center" wrapText="1"/>
    </xf>
    <xf numFmtId="3" fontId="8" fillId="2" borderId="1" xfId="0" applyNumberFormat="1" applyFont="1" applyFill="1" applyBorder="1" applyAlignment="1">
      <alignment horizontal="center" vertical="center" wrapText="1"/>
    </xf>
    <xf numFmtId="0" fontId="11" fillId="2" borderId="1" xfId="79" applyNumberFormat="1" applyFont="1" applyFill="1" applyBorder="1" applyAlignment="1">
      <alignment horizontal="center" vertical="center" wrapText="1"/>
    </xf>
    <xf numFmtId="0" fontId="11" fillId="2" borderId="1" xfId="0" applyNumberFormat="1" applyFont="1" applyFill="1" applyBorder="1" applyAlignment="1">
      <alignment horizontal="center" vertical="center"/>
    </xf>
    <xf numFmtId="0" fontId="12"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83" fontId="0" fillId="2" borderId="1" xfId="0" applyNumberFormat="1" applyFont="1" applyFill="1" applyBorder="1" applyAlignment="1">
      <alignment vertical="center"/>
    </xf>
    <xf numFmtId="0" fontId="140" fillId="2" borderId="1" xfId="0" applyFont="1" applyFill="1" applyBorder="1" applyAlignment="1">
      <alignment horizontal="center" vertical="center"/>
    </xf>
    <xf numFmtId="183" fontId="8" fillId="2" borderId="1" xfId="3" applyNumberFormat="1" applyFont="1" applyFill="1" applyBorder="1" applyAlignment="1">
      <alignment vertical="center" wrapText="1"/>
    </xf>
    <xf numFmtId="0" fontId="3" fillId="2" borderId="1" xfId="0" applyNumberFormat="1" applyFont="1" applyFill="1" applyBorder="1" applyAlignment="1">
      <alignment horizontal="center" vertical="center"/>
    </xf>
    <xf numFmtId="183" fontId="8" fillId="2" borderId="1" xfId="0" applyNumberFormat="1" applyFont="1" applyFill="1" applyBorder="1" applyAlignment="1">
      <alignment horizontal="center" vertical="center"/>
    </xf>
    <xf numFmtId="0" fontId="11" fillId="2" borderId="1" xfId="0" applyFont="1" applyFill="1" applyBorder="1" applyAlignment="1">
      <alignment horizontal="center" vertical="center"/>
    </xf>
    <xf numFmtId="187" fontId="8" fillId="2" borderId="1" xfId="3" applyNumberFormat="1" applyFont="1" applyFill="1" applyBorder="1" applyAlignment="1">
      <alignment horizontal="center" vertical="center"/>
    </xf>
    <xf numFmtId="183" fontId="8" fillId="2" borderId="1" xfId="3" quotePrefix="1" applyNumberFormat="1" applyFont="1" applyFill="1" applyBorder="1" applyAlignment="1">
      <alignment vertical="center"/>
    </xf>
    <xf numFmtId="183" fontId="8" fillId="2" borderId="1" xfId="0" quotePrefix="1" applyNumberFormat="1" applyFont="1" applyFill="1" applyBorder="1" applyAlignment="1">
      <alignment vertical="center"/>
    </xf>
    <xf numFmtId="0" fontId="8" fillId="2" borderId="1" xfId="79" applyNumberFormat="1" applyFont="1" applyFill="1" applyBorder="1" applyAlignment="1">
      <alignment horizontal="center" vertical="center"/>
    </xf>
    <xf numFmtId="0" fontId="8" fillId="2" borderId="1" xfId="79" applyNumberFormat="1" applyFont="1" applyFill="1" applyBorder="1" applyAlignment="1">
      <alignment horizontal="center" vertical="center" wrapText="1"/>
    </xf>
    <xf numFmtId="183" fontId="67" fillId="2" borderId="1" xfId="3" applyNumberFormat="1" applyFont="1" applyFill="1" applyBorder="1" applyAlignment="1">
      <alignment vertical="center"/>
    </xf>
    <xf numFmtId="1" fontId="67" fillId="2" borderId="1" xfId="0" applyNumberFormat="1" applyFont="1" applyFill="1" applyBorder="1" applyAlignment="1">
      <alignment horizontal="center" vertical="center"/>
    </xf>
    <xf numFmtId="183" fontId="67" fillId="2" borderId="1" xfId="0" applyNumberFormat="1" applyFont="1" applyFill="1" applyBorder="1" applyAlignment="1">
      <alignment vertical="center"/>
    </xf>
    <xf numFmtId="0" fontId="135" fillId="2" borderId="1" xfId="0" applyNumberFormat="1" applyFont="1" applyFill="1" applyBorder="1" applyAlignment="1">
      <alignment horizontal="center" vertical="center"/>
    </xf>
    <xf numFmtId="0" fontId="3" fillId="2" borderId="0" xfId="0" applyFont="1" applyFill="1" applyAlignment="1">
      <alignment horizontal="left" vertical="center"/>
    </xf>
    <xf numFmtId="1" fontId="43" fillId="2" borderId="1" xfId="2" applyNumberFormat="1" applyFont="1" applyFill="1" applyBorder="1" applyAlignment="1">
      <alignment horizontal="center" vertical="center" wrapText="1"/>
    </xf>
    <xf numFmtId="4" fontId="43" fillId="2" borderId="1" xfId="1" applyNumberFormat="1" applyFont="1" applyFill="1" applyBorder="1" applyAlignment="1">
      <alignment horizontal="center" vertical="center" wrapText="1"/>
    </xf>
    <xf numFmtId="2" fontId="43" fillId="2" borderId="1" xfId="2" applyNumberFormat="1" applyFont="1" applyFill="1" applyBorder="1" applyAlignment="1">
      <alignment horizontal="center" vertical="center" wrapText="1"/>
    </xf>
    <xf numFmtId="0" fontId="41" fillId="2" borderId="0" xfId="0" applyFont="1" applyFill="1" applyAlignment="1">
      <alignment horizontal="left" vertical="center"/>
    </xf>
    <xf numFmtId="0" fontId="69" fillId="2" borderId="0" xfId="2" applyFont="1" applyFill="1" applyBorder="1" applyAlignment="1">
      <alignment horizontal="center" vertical="center" wrapText="1"/>
    </xf>
    <xf numFmtId="0" fontId="70" fillId="2" borderId="2" xfId="2" applyFont="1" applyFill="1" applyBorder="1" applyAlignment="1">
      <alignment horizontal="center" vertical="top" wrapText="1"/>
    </xf>
    <xf numFmtId="165" fontId="43" fillId="2" borderId="1" xfId="2" applyNumberFormat="1" applyFont="1" applyFill="1" applyBorder="1" applyAlignment="1">
      <alignment horizontal="center" vertical="center" wrapText="1"/>
    </xf>
    <xf numFmtId="4" fontId="43" fillId="2" borderId="1" xfId="2" applyNumberFormat="1" applyFont="1" applyFill="1" applyBorder="1" applyAlignment="1">
      <alignment horizontal="center" vertical="center" wrapText="1"/>
    </xf>
    <xf numFmtId="165" fontId="58" fillId="2" borderId="3" xfId="2" applyNumberFormat="1" applyFont="1" applyFill="1" applyBorder="1" applyAlignment="1">
      <alignment horizontal="center" vertical="center" wrapText="1"/>
    </xf>
    <xf numFmtId="165" fontId="58" fillId="2" borderId="8" xfId="2" applyNumberFormat="1" applyFont="1" applyFill="1" applyBorder="1" applyAlignment="1">
      <alignment horizontal="center" vertical="center" wrapText="1"/>
    </xf>
    <xf numFmtId="0" fontId="43" fillId="2" borderId="1" xfId="2" applyNumberFormat="1" applyFont="1" applyFill="1" applyBorder="1" applyAlignment="1">
      <alignment horizontal="center" vertical="center" wrapText="1"/>
    </xf>
    <xf numFmtId="166" fontId="43" fillId="2" borderId="1" xfId="6" applyNumberFormat="1" applyFont="1" applyFill="1" applyBorder="1" applyAlignment="1">
      <alignment horizontal="center" vertical="center" wrapText="1"/>
    </xf>
    <xf numFmtId="1" fontId="67" fillId="0" borderId="9" xfId="2" applyNumberFormat="1" applyFont="1" applyFill="1" applyBorder="1" applyAlignment="1">
      <alignment horizontal="center" vertical="center" wrapText="1"/>
    </xf>
    <xf numFmtId="1" fontId="67" fillId="0" borderId="10" xfId="2" applyNumberFormat="1" applyFont="1" applyFill="1" applyBorder="1" applyAlignment="1">
      <alignment horizontal="center" vertical="center" wrapText="1"/>
    </xf>
    <xf numFmtId="0" fontId="12" fillId="0" borderId="2" xfId="2" applyFont="1" applyFill="1" applyBorder="1" applyAlignment="1">
      <alignment horizontal="center" vertical="top" wrapText="1"/>
    </xf>
    <xf numFmtId="0" fontId="3" fillId="0" borderId="0" xfId="2" applyFont="1" applyFill="1" applyAlignment="1">
      <alignment horizontal="left" vertical="center" wrapText="1"/>
    </xf>
    <xf numFmtId="0" fontId="67" fillId="0" borderId="0" xfId="2" applyFont="1" applyFill="1" applyAlignment="1">
      <alignment horizontal="center" vertical="center" wrapText="1"/>
    </xf>
    <xf numFmtId="1" fontId="67" fillId="0" borderId="1" xfId="2" applyNumberFormat="1" applyFont="1" applyFill="1" applyBorder="1" applyAlignment="1">
      <alignment horizontal="center" vertical="center" wrapText="1"/>
    </xf>
    <xf numFmtId="4" fontId="67" fillId="0" borderId="3" xfId="1" applyNumberFormat="1" applyFont="1" applyFill="1" applyBorder="1" applyAlignment="1">
      <alignment horizontal="center" vertical="center" wrapText="1"/>
    </xf>
    <xf numFmtId="4" fontId="67" fillId="0" borderId="7" xfId="1" applyNumberFormat="1" applyFont="1" applyFill="1" applyBorder="1" applyAlignment="1">
      <alignment horizontal="center" vertical="center" wrapText="1"/>
    </xf>
    <xf numFmtId="4" fontId="67" fillId="0" borderId="8" xfId="1" applyNumberFormat="1" applyFont="1" applyFill="1" applyBorder="1" applyAlignment="1">
      <alignment horizontal="center" vertical="center" wrapText="1"/>
    </xf>
    <xf numFmtId="2" fontId="67" fillId="0" borderId="3" xfId="2" applyNumberFormat="1" applyFont="1" applyFill="1" applyBorder="1" applyAlignment="1">
      <alignment horizontal="center" vertical="center" wrapText="1"/>
    </xf>
    <xf numFmtId="2" fontId="67" fillId="0" borderId="7" xfId="2" applyNumberFormat="1" applyFont="1" applyFill="1" applyBorder="1" applyAlignment="1">
      <alignment horizontal="center" vertical="center" wrapText="1"/>
    </xf>
    <xf numFmtId="2" fontId="67" fillId="0" borderId="8" xfId="2" applyNumberFormat="1" applyFont="1" applyFill="1" applyBorder="1" applyAlignment="1">
      <alignment horizontal="center" vertical="center" wrapText="1"/>
    </xf>
    <xf numFmtId="165" fontId="67" fillId="0" borderId="9" xfId="2" applyNumberFormat="1" applyFont="1" applyFill="1" applyBorder="1" applyAlignment="1">
      <alignment horizontal="center" vertical="center" wrapText="1"/>
    </xf>
    <xf numFmtId="165" fontId="67" fillId="0" borderId="10" xfId="2" applyNumberFormat="1" applyFont="1" applyFill="1" applyBorder="1" applyAlignment="1">
      <alignment horizontal="center" vertical="center" wrapText="1"/>
    </xf>
    <xf numFmtId="4" fontId="67" fillId="0" borderId="3" xfId="2" applyNumberFormat="1" applyFont="1" applyFill="1" applyBorder="1" applyAlignment="1">
      <alignment horizontal="center" vertical="center" wrapText="1"/>
    </xf>
    <xf numFmtId="4" fontId="67" fillId="0" borderId="7" xfId="2" applyNumberFormat="1" applyFont="1" applyFill="1" applyBorder="1" applyAlignment="1">
      <alignment horizontal="center" vertical="center" wrapText="1"/>
    </xf>
    <xf numFmtId="4" fontId="67" fillId="0" borderId="8" xfId="2" applyNumberFormat="1" applyFont="1" applyFill="1" applyBorder="1" applyAlignment="1">
      <alignment horizontal="center" vertical="center" wrapText="1"/>
    </xf>
    <xf numFmtId="0" fontId="11" fillId="0" borderId="3" xfId="2" applyNumberFormat="1" applyFont="1" applyFill="1" applyBorder="1" applyAlignment="1">
      <alignment horizontal="center" vertical="center" wrapText="1"/>
    </xf>
    <xf numFmtId="0" fontId="11" fillId="0" borderId="7" xfId="2" applyNumberFormat="1" applyFont="1" applyFill="1" applyBorder="1" applyAlignment="1">
      <alignment horizontal="center" vertical="center" wrapText="1"/>
    </xf>
    <xf numFmtId="0" fontId="11" fillId="0" borderId="8" xfId="2" applyNumberFormat="1" applyFont="1" applyFill="1" applyBorder="1" applyAlignment="1">
      <alignment horizontal="center" vertical="center" wrapText="1"/>
    </xf>
    <xf numFmtId="165" fontId="67" fillId="0" borderId="1" xfId="0" applyNumberFormat="1" applyFont="1" applyFill="1" applyBorder="1" applyAlignment="1">
      <alignment horizontal="center" vertical="center" wrapText="1"/>
    </xf>
    <xf numFmtId="0" fontId="67" fillId="2" borderId="1" xfId="0" applyFont="1" applyFill="1" applyBorder="1" applyAlignment="1">
      <alignment horizontal="center" vertical="center" wrapText="1"/>
    </xf>
    <xf numFmtId="1" fontId="67" fillId="2" borderId="1" xfId="2" applyNumberFormat="1" applyFont="1" applyFill="1" applyBorder="1" applyAlignment="1">
      <alignment horizontal="center" vertical="center" wrapText="1"/>
    </xf>
    <xf numFmtId="0" fontId="136" fillId="2" borderId="0" xfId="0" applyFont="1" applyFill="1" applyAlignment="1">
      <alignment horizontal="left" vertical="center"/>
    </xf>
    <xf numFmtId="0" fontId="67" fillId="2" borderId="0" xfId="0" applyFont="1" applyFill="1" applyAlignment="1">
      <alignment horizontal="center" vertical="center"/>
    </xf>
    <xf numFmtId="0" fontId="133" fillId="2" borderId="2" xfId="0" applyFont="1" applyFill="1" applyBorder="1" applyAlignment="1">
      <alignment horizontal="center" vertical="top"/>
    </xf>
    <xf numFmtId="0" fontId="67" fillId="2" borderId="9" xfId="0" applyFont="1" applyFill="1" applyBorder="1" applyAlignment="1">
      <alignment horizontal="center" vertical="center" wrapText="1"/>
    </xf>
    <xf numFmtId="0" fontId="67" fillId="2" borderId="10" xfId="0" applyFont="1" applyFill="1" applyBorder="1" applyAlignment="1">
      <alignment horizontal="center" vertical="center" wrapText="1"/>
    </xf>
    <xf numFmtId="41" fontId="51" fillId="0" borderId="3" xfId="6" applyNumberFormat="1" applyFont="1" applyFill="1" applyBorder="1" applyAlignment="1">
      <alignment horizontal="center" vertical="center" wrapText="1"/>
    </xf>
    <xf numFmtId="41" fontId="51" fillId="0" borderId="7" xfId="6" applyNumberFormat="1" applyFont="1" applyFill="1" applyBorder="1" applyAlignment="1">
      <alignment horizontal="center" vertical="center" wrapText="1"/>
    </xf>
    <xf numFmtId="49" fontId="132" fillId="0" borderId="9" xfId="2" applyNumberFormat="1" applyFont="1" applyFill="1" applyBorder="1" applyAlignment="1">
      <alignment horizontal="center" vertical="center" wrapText="1"/>
    </xf>
    <xf numFmtId="49" fontId="132" fillId="0" borderId="4"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52" fillId="0" borderId="27" xfId="5" applyNumberFormat="1" applyFont="1" applyFill="1" applyBorder="1" applyAlignment="1">
      <alignment horizontal="center" vertical="center" wrapText="1"/>
    </xf>
    <xf numFmtId="0" fontId="52" fillId="0" borderId="13" xfId="5" applyNumberFormat="1" applyFont="1" applyFill="1" applyBorder="1" applyAlignment="1">
      <alignment horizontal="center" vertical="center" wrapText="1"/>
    </xf>
    <xf numFmtId="4" fontId="138" fillId="0" borderId="1" xfId="2" applyNumberFormat="1" applyFont="1" applyFill="1" applyBorder="1" applyAlignment="1">
      <alignment horizontal="center" vertical="center" wrapText="1"/>
    </xf>
    <xf numFmtId="1" fontId="138" fillId="0" borderId="9" xfId="2" applyNumberFormat="1" applyFont="1" applyFill="1" applyBorder="1" applyAlignment="1">
      <alignment horizontal="center" vertical="center" wrapText="1"/>
    </xf>
    <xf numFmtId="1" fontId="138" fillId="0" borderId="10" xfId="2" applyNumberFormat="1" applyFont="1" applyFill="1" applyBorder="1" applyAlignment="1">
      <alignment horizontal="center" vertical="center" wrapText="1"/>
    </xf>
    <xf numFmtId="0" fontId="51" fillId="0" borderId="1" xfId="2" applyNumberFormat="1" applyFont="1" applyFill="1" applyBorder="1" applyAlignment="1">
      <alignment horizontal="center" vertical="center" wrapText="1"/>
    </xf>
    <xf numFmtId="0" fontId="65" fillId="0" borderId="0" xfId="2" applyFont="1" applyFill="1" applyBorder="1" applyAlignment="1">
      <alignment horizontal="center" wrapText="1"/>
    </xf>
    <xf numFmtId="1" fontId="138" fillId="0" borderId="1" xfId="2" applyNumberFormat="1" applyFont="1" applyFill="1" applyBorder="1" applyAlignment="1">
      <alignment horizontal="center" vertical="center" wrapText="1"/>
    </xf>
    <xf numFmtId="4" fontId="138" fillId="0" borderId="1" xfId="1" applyNumberFormat="1" applyFont="1" applyFill="1" applyBorder="1" applyAlignment="1">
      <alignment horizontal="center" vertical="center" wrapText="1"/>
    </xf>
    <xf numFmtId="2" fontId="138" fillId="0" borderId="1" xfId="2" applyNumberFormat="1" applyFont="1" applyFill="1" applyBorder="1" applyAlignment="1">
      <alignment horizontal="center" vertical="center" wrapText="1"/>
    </xf>
    <xf numFmtId="0" fontId="48" fillId="0" borderId="1" xfId="2" applyNumberFormat="1" applyFont="1" applyFill="1" applyBorder="1" applyAlignment="1">
      <alignment horizontal="center" vertical="center" wrapText="1"/>
    </xf>
    <xf numFmtId="4" fontId="50" fillId="0" borderId="1" xfId="2" applyNumberFormat="1" applyFont="1" applyFill="1" applyBorder="1" applyAlignment="1">
      <alignment horizontal="center" vertical="center" wrapText="1"/>
    </xf>
    <xf numFmtId="0" fontId="3" fillId="3" borderId="0" xfId="0" applyFont="1" applyFill="1" applyAlignment="1">
      <alignment horizontal="left" vertical="center" wrapText="1"/>
    </xf>
    <xf numFmtId="49" fontId="11" fillId="3" borderId="0" xfId="0" applyNumberFormat="1" applyFont="1" applyFill="1" applyBorder="1" applyAlignment="1">
      <alignment horizontal="center" vertical="center" wrapText="1"/>
    </xf>
    <xf numFmtId="49" fontId="65" fillId="3" borderId="2" xfId="0" applyNumberFormat="1" applyFont="1" applyFill="1" applyBorder="1" applyAlignment="1">
      <alignment horizontal="center" vertical="top" wrapText="1"/>
    </xf>
    <xf numFmtId="1" fontId="48" fillId="3" borderId="1" xfId="0" applyNumberFormat="1" applyFont="1" applyFill="1" applyBorder="1" applyAlignment="1">
      <alignment horizontal="center" vertical="center" wrapText="1"/>
    </xf>
    <xf numFmtId="4" fontId="48" fillId="3" borderId="3" xfId="1" applyNumberFormat="1" applyFont="1" applyFill="1" applyBorder="1" applyAlignment="1">
      <alignment horizontal="center" vertical="center" wrapText="1"/>
    </xf>
    <xf numFmtId="4" fontId="48" fillId="3" borderId="7" xfId="1" applyNumberFormat="1" applyFont="1" applyFill="1" applyBorder="1" applyAlignment="1">
      <alignment horizontal="center" vertical="center" wrapText="1"/>
    </xf>
    <xf numFmtId="4" fontId="48" fillId="3" borderId="8" xfId="1" applyNumberFormat="1" applyFont="1" applyFill="1" applyBorder="1" applyAlignment="1">
      <alignment horizontal="center" vertical="center" wrapText="1"/>
    </xf>
    <xf numFmtId="2" fontId="48" fillId="3" borderId="3" xfId="0" applyNumberFormat="1" applyFont="1" applyFill="1" applyBorder="1" applyAlignment="1">
      <alignment horizontal="center" vertical="center" wrapText="1"/>
    </xf>
    <xf numFmtId="2" fontId="48" fillId="3" borderId="7" xfId="0" applyNumberFormat="1" applyFont="1" applyFill="1" applyBorder="1" applyAlignment="1">
      <alignment horizontal="center" vertical="center" wrapText="1"/>
    </xf>
    <xf numFmtId="2" fontId="48" fillId="3" borderId="8" xfId="0" applyNumberFormat="1" applyFont="1" applyFill="1" applyBorder="1" applyAlignment="1">
      <alignment horizontal="center" vertical="center" wrapText="1"/>
    </xf>
    <xf numFmtId="4" fontId="48" fillId="3" borderId="3" xfId="0" applyNumberFormat="1" applyFont="1" applyFill="1" applyBorder="1" applyAlignment="1">
      <alignment horizontal="center" vertical="center" wrapText="1"/>
    </xf>
    <xf numFmtId="4" fontId="48" fillId="3" borderId="7" xfId="0" applyNumberFormat="1" applyFont="1" applyFill="1" applyBorder="1" applyAlignment="1">
      <alignment horizontal="center" vertical="center" wrapText="1"/>
    </xf>
    <xf numFmtId="4" fontId="48" fillId="3" borderId="8" xfId="0" applyNumberFormat="1" applyFont="1" applyFill="1" applyBorder="1" applyAlignment="1">
      <alignment horizontal="center" vertical="center" wrapText="1"/>
    </xf>
    <xf numFmtId="165" fontId="48" fillId="3" borderId="1" xfId="0" applyNumberFormat="1" applyFont="1" applyFill="1" applyBorder="1" applyAlignment="1">
      <alignment horizontal="center" vertical="center" wrapText="1"/>
    </xf>
    <xf numFmtId="49" fontId="67" fillId="3" borderId="1" xfId="0" applyNumberFormat="1" applyFont="1" applyFill="1" applyBorder="1" applyAlignment="1">
      <alignment horizontal="left" vertical="center" wrapText="1"/>
    </xf>
    <xf numFmtId="1" fontId="48" fillId="3" borderId="9" xfId="0" applyNumberFormat="1" applyFont="1" applyFill="1" applyBorder="1" applyAlignment="1">
      <alignment horizontal="center" vertical="center" wrapText="1"/>
    </xf>
    <xf numFmtId="1" fontId="48" fillId="3" borderId="10" xfId="0" applyNumberFormat="1" applyFont="1" applyFill="1" applyBorder="1" applyAlignment="1">
      <alignment horizontal="center" vertical="center" wrapText="1"/>
    </xf>
    <xf numFmtId="49" fontId="11" fillId="3" borderId="1" xfId="0" applyNumberFormat="1" applyFont="1" applyFill="1" applyBorder="1" applyAlignment="1">
      <alignment horizontal="left" vertical="center" wrapText="1"/>
    </xf>
    <xf numFmtId="0" fontId="11" fillId="2" borderId="1" xfId="0" applyFont="1" applyFill="1" applyBorder="1" applyAlignment="1">
      <alignment horizontal="center" vertical="center" wrapText="1"/>
    </xf>
    <xf numFmtId="0" fontId="62" fillId="2" borderId="0" xfId="2" applyFont="1" applyFill="1" applyAlignment="1">
      <alignment horizontal="left" vertical="center" wrapText="1"/>
    </xf>
    <xf numFmtId="0" fontId="38" fillId="2" borderId="0" xfId="2" applyFont="1" applyFill="1" applyAlignment="1">
      <alignment horizontal="left" vertical="center" wrapText="1"/>
    </xf>
    <xf numFmtId="0" fontId="71" fillId="2" borderId="0" xfId="2" applyFont="1" applyFill="1" applyAlignment="1">
      <alignment horizontal="center" vertical="center" wrapText="1"/>
    </xf>
    <xf numFmtId="1" fontId="48" fillId="2" borderId="1" xfId="2" applyNumberFormat="1" applyFont="1" applyFill="1" applyBorder="1" applyAlignment="1">
      <alignment horizontal="center" vertical="center" wrapText="1"/>
    </xf>
    <xf numFmtId="4" fontId="48" fillId="2" borderId="1" xfId="1" applyNumberFormat="1" applyFont="1" applyFill="1" applyBorder="1" applyAlignment="1">
      <alignment horizontal="center" vertical="center" wrapText="1"/>
    </xf>
    <xf numFmtId="4" fontId="48" fillId="2" borderId="1" xfId="2" applyNumberFormat="1" applyFont="1" applyFill="1" applyBorder="1" applyAlignment="1">
      <alignment horizontal="center" vertical="center" wrapText="1"/>
    </xf>
    <xf numFmtId="0" fontId="138" fillId="2" borderId="1" xfId="2" applyNumberFormat="1" applyFont="1" applyFill="1" applyBorder="1" applyAlignment="1">
      <alignment horizontal="center" vertical="center" wrapText="1"/>
    </xf>
    <xf numFmtId="0" fontId="71" fillId="2" borderId="0" xfId="2" applyFont="1" applyFill="1" applyAlignment="1">
      <alignment horizontal="center" vertical="center"/>
    </xf>
    <xf numFmtId="165" fontId="11" fillId="2" borderId="7" xfId="2" applyNumberFormat="1" applyFont="1" applyFill="1" applyBorder="1" applyAlignment="1">
      <alignment horizontal="center" vertical="center" wrapText="1"/>
    </xf>
    <xf numFmtId="165" fontId="11" fillId="2" borderId="8" xfId="2" applyNumberFormat="1" applyFont="1" applyFill="1" applyBorder="1" applyAlignment="1">
      <alignment horizontal="center" vertical="center" wrapText="1"/>
    </xf>
    <xf numFmtId="1" fontId="11" fillId="2" borderId="1" xfId="2" applyNumberFormat="1" applyFont="1" applyFill="1" applyBorder="1" applyAlignment="1">
      <alignment horizontal="center" vertical="center" wrapText="1"/>
    </xf>
    <xf numFmtId="4" fontId="11" fillId="2" borderId="7" xfId="1" applyNumberFormat="1" applyFont="1" applyFill="1" applyBorder="1" applyAlignment="1">
      <alignment horizontal="center" vertical="center" wrapText="1"/>
    </xf>
    <xf numFmtId="4" fontId="11" fillId="2" borderId="8" xfId="1" applyNumberFormat="1" applyFont="1" applyFill="1" applyBorder="1" applyAlignment="1">
      <alignment horizontal="center" vertical="center" wrapText="1"/>
    </xf>
    <xf numFmtId="0" fontId="3" fillId="2" borderId="0" xfId="0" applyFont="1" applyFill="1" applyAlignment="1">
      <alignment horizontal="left" vertical="center"/>
    </xf>
    <xf numFmtId="0" fontId="11" fillId="2" borderId="0" xfId="2" applyFont="1" applyFill="1" applyBorder="1" applyAlignment="1">
      <alignment horizontal="center" vertical="center" wrapText="1"/>
    </xf>
    <xf numFmtId="0" fontId="12" fillId="2" borderId="2" xfId="2" applyFont="1" applyFill="1" applyBorder="1" applyAlignment="1">
      <alignment horizontal="center" vertical="top" wrapText="1"/>
    </xf>
    <xf numFmtId="4" fontId="11" fillId="2" borderId="1" xfId="1" applyNumberFormat="1" applyFont="1" applyFill="1" applyBorder="1" applyAlignment="1">
      <alignment horizontal="center" vertical="center" wrapText="1"/>
    </xf>
    <xf numFmtId="2" fontId="67" fillId="2" borderId="1" xfId="2" applyNumberFormat="1" applyFont="1" applyFill="1" applyBorder="1" applyAlignment="1">
      <alignment horizontal="center" vertical="center" wrapText="1"/>
    </xf>
    <xf numFmtId="4" fontId="11" fillId="2" borderId="1" xfId="2" applyNumberFormat="1" applyFont="1" applyFill="1" applyBorder="1" applyAlignment="1">
      <alignment horizontal="center" vertical="center" wrapText="1"/>
    </xf>
    <xf numFmtId="0" fontId="11" fillId="2" borderId="1" xfId="2" applyNumberFormat="1" applyFont="1" applyFill="1" applyBorder="1" applyAlignment="1">
      <alignment horizontal="center" vertical="center" wrapText="1"/>
    </xf>
    <xf numFmtId="2" fontId="11" fillId="2" borderId="7" xfId="2" applyNumberFormat="1" applyFont="1" applyFill="1" applyBorder="1" applyAlignment="1">
      <alignment horizontal="center" vertical="center" wrapText="1"/>
    </xf>
    <xf numFmtId="2" fontId="11" fillId="2" borderId="8" xfId="2" applyNumberFormat="1" applyFont="1" applyFill="1" applyBorder="1" applyAlignment="1">
      <alignment horizontal="center" vertical="center" wrapText="1"/>
    </xf>
    <xf numFmtId="0" fontId="11" fillId="2" borderId="0" xfId="72" applyNumberFormat="1" applyFont="1" applyFill="1" applyAlignment="1">
      <alignment horizontal="center" vertical="center" wrapText="1"/>
    </xf>
    <xf numFmtId="0" fontId="11" fillId="2" borderId="1" xfId="0" applyNumberFormat="1" applyFont="1" applyFill="1" applyBorder="1" applyAlignment="1">
      <alignment horizontal="center" vertical="center"/>
    </xf>
    <xf numFmtId="0" fontId="11" fillId="2" borderId="9" xfId="4" applyNumberFormat="1" applyFont="1" applyFill="1" applyBorder="1" applyAlignment="1">
      <alignment horizontal="left" vertical="center"/>
    </xf>
    <xf numFmtId="0" fontId="11" fillId="2" borderId="4" xfId="4" applyNumberFormat="1" applyFont="1" applyFill="1" applyBorder="1" applyAlignment="1">
      <alignment horizontal="left" vertical="center"/>
    </xf>
    <xf numFmtId="0" fontId="11" fillId="2" borderId="10" xfId="4" applyNumberFormat="1" applyFont="1" applyFill="1" applyBorder="1" applyAlignment="1">
      <alignment horizontal="left" vertical="center"/>
    </xf>
    <xf numFmtId="0" fontId="67" fillId="2" borderId="1" xfId="0" applyNumberFormat="1" applyFont="1" applyFill="1" applyBorder="1" applyAlignment="1">
      <alignment horizontal="center" vertical="center"/>
    </xf>
    <xf numFmtId="0" fontId="11" fillId="2" borderId="1" xfId="4" applyNumberFormat="1" applyFont="1" applyFill="1" applyBorder="1" applyAlignment="1">
      <alignment horizontal="center" vertical="center"/>
    </xf>
    <xf numFmtId="0" fontId="11" fillId="2" borderId="9" xfId="0" applyNumberFormat="1" applyFont="1" applyFill="1" applyBorder="1" applyAlignment="1">
      <alignment horizontal="left" vertical="center"/>
    </xf>
    <xf numFmtId="0" fontId="11" fillId="2" borderId="10" xfId="0" applyNumberFormat="1" applyFont="1" applyFill="1" applyBorder="1" applyAlignment="1">
      <alignment horizontal="left" vertical="center"/>
    </xf>
    <xf numFmtId="0" fontId="48" fillId="2" borderId="0" xfId="73" applyFont="1" applyFill="1" applyBorder="1" applyAlignment="1">
      <alignment horizontal="center" wrapText="1"/>
    </xf>
    <xf numFmtId="0" fontId="3" fillId="2" borderId="0" xfId="73" applyFont="1" applyFill="1" applyAlignment="1">
      <alignment vertical="center" wrapText="1"/>
    </xf>
    <xf numFmtId="0" fontId="11" fillId="2" borderId="0" xfId="73" applyFont="1" applyFill="1" applyBorder="1" applyAlignment="1">
      <alignment horizontal="center" vertical="center" wrapText="1"/>
    </xf>
    <xf numFmtId="0" fontId="48" fillId="2" borderId="3" xfId="73" applyFont="1" applyFill="1" applyBorder="1" applyAlignment="1">
      <alignment horizontal="center" vertical="center" wrapText="1"/>
    </xf>
    <xf numFmtId="0" fontId="48" fillId="2" borderId="8" xfId="73" applyFont="1" applyFill="1" applyBorder="1" applyAlignment="1">
      <alignment horizontal="center" vertical="center" wrapText="1"/>
    </xf>
    <xf numFmtId="0" fontId="48" fillId="2" borderId="1" xfId="73" applyFont="1" applyFill="1" applyBorder="1" applyAlignment="1">
      <alignment horizontal="center" vertical="center" wrapText="1"/>
    </xf>
    <xf numFmtId="1" fontId="102" fillId="3" borderId="1" xfId="2" applyNumberFormat="1" applyFont="1" applyFill="1" applyBorder="1" applyAlignment="1">
      <alignment horizontal="center" vertical="center" wrapText="1"/>
    </xf>
    <xf numFmtId="0" fontId="100" fillId="3" borderId="0" xfId="2" applyFont="1" applyFill="1" applyBorder="1" applyAlignment="1">
      <alignment horizontal="center" vertical="center" wrapText="1"/>
    </xf>
    <xf numFmtId="0" fontId="100" fillId="3" borderId="0" xfId="2" applyFont="1" applyFill="1" applyBorder="1" applyAlignment="1">
      <alignment horizontal="center" wrapText="1"/>
    </xf>
    <xf numFmtId="4" fontId="102" fillId="3" borderId="1" xfId="1" applyNumberFormat="1" applyFont="1" applyFill="1" applyBorder="1" applyAlignment="1">
      <alignment horizontal="center" vertical="center" wrapText="1"/>
    </xf>
    <xf numFmtId="2" fontId="102" fillId="3" borderId="1" xfId="2" applyNumberFormat="1" applyFont="1" applyFill="1" applyBorder="1" applyAlignment="1">
      <alignment horizontal="center" vertical="center" wrapText="1"/>
    </xf>
    <xf numFmtId="4" fontId="102" fillId="3" borderId="1" xfId="2" applyNumberFormat="1" applyFont="1" applyFill="1" applyBorder="1" applyAlignment="1">
      <alignment horizontal="center" vertical="center" wrapText="1"/>
    </xf>
    <xf numFmtId="166" fontId="102" fillId="3" borderId="1" xfId="20" applyNumberFormat="1" applyFont="1" applyFill="1" applyBorder="1" applyAlignment="1">
      <alignment horizontal="center" vertical="center" wrapText="1"/>
    </xf>
    <xf numFmtId="0" fontId="100" fillId="3" borderId="1" xfId="2" applyNumberFormat="1" applyFont="1" applyFill="1" applyBorder="1" applyAlignment="1">
      <alignment horizontal="center" vertical="center" wrapText="1"/>
    </xf>
    <xf numFmtId="0" fontId="39" fillId="0" borderId="3" xfId="0" applyFont="1" applyBorder="1" applyAlignment="1">
      <alignment horizontal="left" vertical="center" wrapText="1"/>
    </xf>
    <xf numFmtId="0" fontId="39" fillId="0" borderId="8" xfId="0" applyFont="1" applyBorder="1" applyAlignment="1">
      <alignment horizontal="left" vertical="center" wrapText="1"/>
    </xf>
    <xf numFmtId="0" fontId="39" fillId="0" borderId="3" xfId="0" applyFont="1" applyBorder="1" applyAlignment="1">
      <alignment horizontal="center" vertical="center" wrapText="1"/>
    </xf>
    <xf numFmtId="0" fontId="39" fillId="0" borderId="8" xfId="0" applyFont="1" applyBorder="1" applyAlignment="1">
      <alignment horizontal="center" vertical="center" wrapText="1"/>
    </xf>
    <xf numFmtId="0" fontId="96" fillId="0" borderId="11" xfId="0" applyFont="1" applyBorder="1" applyAlignment="1">
      <alignment horizontal="center" vertical="center" wrapText="1"/>
    </xf>
    <xf numFmtId="0" fontId="96" fillId="0" borderId="28" xfId="0" applyFont="1" applyBorder="1" applyAlignment="1">
      <alignment horizontal="center" vertical="center" wrapText="1"/>
    </xf>
    <xf numFmtId="0" fontId="96" fillId="0" borderId="1" xfId="0" applyFont="1" applyBorder="1" applyAlignment="1">
      <alignment horizontal="center" vertical="center" wrapText="1"/>
    </xf>
    <xf numFmtId="0" fontId="79" fillId="0" borderId="0" xfId="0" applyFont="1" applyBorder="1" applyAlignment="1">
      <alignment vertical="center" wrapText="1"/>
    </xf>
    <xf numFmtId="0" fontId="52" fillId="0" borderId="3" xfId="0" applyFont="1" applyBorder="1" applyAlignment="1">
      <alignment horizontal="center" vertical="center" wrapText="1"/>
    </xf>
    <xf numFmtId="0" fontId="52" fillId="0" borderId="7" xfId="0" applyFont="1" applyBorder="1" applyAlignment="1">
      <alignment horizontal="center" vertical="center" wrapText="1"/>
    </xf>
    <xf numFmtId="0" fontId="52" fillId="0" borderId="3" xfId="0" applyFont="1" applyBorder="1" applyAlignment="1">
      <alignment horizontal="left" vertical="center" wrapText="1"/>
    </xf>
    <xf numFmtId="0" fontId="52" fillId="0" borderId="7" xfId="0" applyFont="1" applyBorder="1" applyAlignment="1">
      <alignment horizontal="left" vertical="center" wrapText="1"/>
    </xf>
    <xf numFmtId="0" fontId="48" fillId="0" borderId="3"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22" xfId="0" applyFont="1" applyBorder="1" applyAlignment="1">
      <alignment horizontal="center" vertical="center" wrapText="1"/>
    </xf>
    <xf numFmtId="0" fontId="48" fillId="0" borderId="23" xfId="0" applyFont="1" applyBorder="1" applyAlignment="1">
      <alignment horizontal="center" vertical="center"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0" xfId="0" applyFont="1" applyBorder="1" applyAlignment="1">
      <alignment horizontal="center" vertical="center" wrapText="1"/>
    </xf>
    <xf numFmtId="0" fontId="48" fillId="0" borderId="26" xfId="0" applyFont="1" applyBorder="1" applyAlignment="1">
      <alignment horizontal="center" vertical="center" wrapText="1"/>
    </xf>
    <xf numFmtId="0" fontId="48" fillId="0" borderId="1"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8" xfId="0" applyFont="1" applyBorder="1" applyAlignment="1">
      <alignment horizontal="center" vertical="center" wrapText="1"/>
    </xf>
    <xf numFmtId="0" fontId="96" fillId="0" borderId="3" xfId="0" applyFont="1" applyBorder="1" applyAlignment="1">
      <alignment horizontal="right" vertical="center" wrapText="1"/>
    </xf>
    <xf numFmtId="0" fontId="96" fillId="0" borderId="8" xfId="0" applyFont="1" applyBorder="1" applyAlignment="1">
      <alignment horizontal="right" vertical="center" wrapText="1"/>
    </xf>
    <xf numFmtId="0" fontId="57" fillId="2" borderId="1" xfId="2" applyNumberFormat="1" applyFont="1" applyFill="1" applyBorder="1" applyAlignment="1">
      <alignment horizontal="center" vertical="center" wrapText="1"/>
    </xf>
    <xf numFmtId="1" fontId="73" fillId="2" borderId="1" xfId="2" applyNumberFormat="1" applyFont="1" applyFill="1" applyBorder="1" applyAlignment="1">
      <alignment horizontal="center" vertical="center" wrapText="1"/>
    </xf>
    <xf numFmtId="2" fontId="73" fillId="2" borderId="9" xfId="2" applyNumberFormat="1" applyFont="1" applyFill="1" applyBorder="1" applyAlignment="1">
      <alignment horizontal="center" vertical="center" wrapText="1"/>
    </xf>
    <xf numFmtId="2" fontId="73" fillId="2" borderId="4" xfId="2" applyNumberFormat="1" applyFont="1" applyFill="1" applyBorder="1" applyAlignment="1">
      <alignment horizontal="center" vertical="center" wrapText="1"/>
    </xf>
    <xf numFmtId="2" fontId="73" fillId="2" borderId="10" xfId="2" applyNumberFormat="1" applyFont="1" applyFill="1" applyBorder="1" applyAlignment="1">
      <alignment horizontal="center" vertical="center" wrapText="1"/>
    </xf>
    <xf numFmtId="0" fontId="72" fillId="2" borderId="0" xfId="2" applyFont="1" applyFill="1" applyBorder="1" applyAlignment="1">
      <alignment horizontal="center" wrapText="1"/>
    </xf>
    <xf numFmtId="4" fontId="73" fillId="2" borderId="1" xfId="1" applyNumberFormat="1" applyFont="1" applyFill="1" applyBorder="1" applyAlignment="1">
      <alignment horizontal="center" vertical="center" wrapText="1"/>
    </xf>
    <xf numFmtId="2" fontId="73" fillId="2" borderId="1" xfId="2" applyNumberFormat="1" applyFont="1" applyFill="1" applyBorder="1" applyAlignment="1">
      <alignment horizontal="center" vertical="center" wrapText="1"/>
    </xf>
    <xf numFmtId="4" fontId="73" fillId="2" borderId="1" xfId="2" applyNumberFormat="1" applyFont="1" applyFill="1" applyBorder="1" applyAlignment="1">
      <alignment horizontal="center" vertical="center" wrapText="1"/>
    </xf>
    <xf numFmtId="166" fontId="73" fillId="2" borderId="1" xfId="20" applyNumberFormat="1" applyFont="1" applyFill="1" applyBorder="1" applyAlignment="1">
      <alignment horizontal="center" vertical="center" wrapText="1"/>
    </xf>
    <xf numFmtId="4" fontId="73" fillId="6" borderId="3" xfId="1" applyNumberFormat="1" applyFont="1" applyFill="1" applyBorder="1" applyAlignment="1">
      <alignment horizontal="center" vertical="center" wrapText="1"/>
    </xf>
    <xf numFmtId="4" fontId="73" fillId="6" borderId="8" xfId="1" applyNumberFormat="1" applyFont="1" applyFill="1" applyBorder="1" applyAlignment="1">
      <alignment horizontal="center" vertical="center" wrapText="1"/>
    </xf>
    <xf numFmtId="0" fontId="57" fillId="3" borderId="1" xfId="2" applyNumberFormat="1" applyFont="1" applyFill="1" applyBorder="1" applyAlignment="1">
      <alignment horizontal="center" vertical="center" wrapText="1"/>
    </xf>
    <xf numFmtId="1" fontId="73" fillId="3" borderId="1" xfId="2" applyNumberFormat="1" applyFont="1" applyFill="1" applyBorder="1" applyAlignment="1">
      <alignment horizontal="center" vertical="center" wrapText="1"/>
    </xf>
    <xf numFmtId="2" fontId="83" fillId="3" borderId="9" xfId="2" applyNumberFormat="1" applyFont="1" applyFill="1" applyBorder="1" applyAlignment="1">
      <alignment horizontal="center" vertical="center" wrapText="1"/>
    </xf>
    <xf numFmtId="2" fontId="83" fillId="3" borderId="4" xfId="2" applyNumberFormat="1" applyFont="1" applyFill="1" applyBorder="1" applyAlignment="1">
      <alignment horizontal="center" vertical="center" wrapText="1"/>
    </xf>
    <xf numFmtId="2" fontId="83" fillId="3" borderId="10" xfId="2" applyNumberFormat="1" applyFont="1" applyFill="1" applyBorder="1" applyAlignment="1">
      <alignment horizontal="center" vertical="center" wrapText="1"/>
    </xf>
    <xf numFmtId="0" fontId="72" fillId="3" borderId="0" xfId="2" applyFont="1" applyFill="1" applyBorder="1" applyAlignment="1">
      <alignment horizontal="center" wrapText="1"/>
    </xf>
    <xf numFmtId="4" fontId="73" fillId="3" borderId="1" xfId="1" applyNumberFormat="1" applyFont="1" applyFill="1" applyBorder="1" applyAlignment="1">
      <alignment horizontal="center" vertical="center" wrapText="1"/>
    </xf>
    <xf numFmtId="2" fontId="73" fillId="3" borderId="1" xfId="2" applyNumberFormat="1" applyFont="1" applyFill="1" applyBorder="1" applyAlignment="1">
      <alignment horizontal="center" vertical="center" wrapText="1"/>
    </xf>
    <xf numFmtId="4" fontId="73" fillId="3" borderId="1" xfId="2" applyNumberFormat="1" applyFont="1" applyFill="1" applyBorder="1" applyAlignment="1">
      <alignment horizontal="center" vertical="center" wrapText="1"/>
    </xf>
    <xf numFmtId="166" fontId="73" fillId="3" borderId="1" xfId="20" applyNumberFormat="1" applyFont="1" applyFill="1" applyBorder="1" applyAlignment="1">
      <alignment horizontal="center" vertical="center" wrapText="1"/>
    </xf>
    <xf numFmtId="2" fontId="65" fillId="5" borderId="0" xfId="73" applyNumberFormat="1" applyFont="1" applyFill="1" applyBorder="1" applyAlignment="1">
      <alignment horizontal="left" vertical="top" wrapText="1"/>
    </xf>
    <xf numFmtId="2" fontId="65" fillId="5" borderId="12" xfId="73" applyNumberFormat="1" applyFont="1" applyFill="1" applyBorder="1" applyAlignment="1">
      <alignment horizontal="left" vertical="top" wrapText="1"/>
    </xf>
    <xf numFmtId="0" fontId="11" fillId="5" borderId="0" xfId="73" applyFont="1" applyFill="1" applyAlignment="1">
      <alignment vertical="center" wrapText="1"/>
    </xf>
    <xf numFmtId="0" fontId="11" fillId="5" borderId="0" xfId="73" applyFont="1" applyFill="1" applyBorder="1" applyAlignment="1">
      <alignment horizontal="center" vertical="center" wrapText="1"/>
    </xf>
    <xf numFmtId="2" fontId="12" fillId="5" borderId="0" xfId="74" applyNumberFormat="1" applyFont="1" applyFill="1" applyBorder="1" applyAlignment="1">
      <alignment horizontal="center" vertical="center" wrapText="1"/>
    </xf>
    <xf numFmtId="0" fontId="48" fillId="5" borderId="3" xfId="73" applyFont="1" applyFill="1" applyBorder="1" applyAlignment="1">
      <alignment horizontal="center" vertical="center" wrapText="1"/>
    </xf>
    <xf numFmtId="0" fontId="48" fillId="5" borderId="8" xfId="73" applyFont="1" applyFill="1" applyBorder="1" applyAlignment="1">
      <alignment horizontal="center" vertical="center" wrapText="1"/>
    </xf>
    <xf numFmtId="0" fontId="48" fillId="5" borderId="1" xfId="73" applyFont="1" applyFill="1" applyBorder="1" applyAlignment="1">
      <alignment horizontal="center" vertical="center" wrapText="1"/>
    </xf>
    <xf numFmtId="2" fontId="48" fillId="2" borderId="3" xfId="73" applyNumberFormat="1" applyFont="1" applyFill="1" applyBorder="1" applyAlignment="1">
      <alignment horizontal="center" vertical="center" wrapText="1"/>
    </xf>
    <xf numFmtId="2" fontId="48" fillId="2" borderId="8" xfId="73" applyNumberFormat="1" applyFont="1" applyFill="1" applyBorder="1" applyAlignment="1">
      <alignment horizontal="center" vertical="center" wrapText="1"/>
    </xf>
    <xf numFmtId="2" fontId="11" fillId="2" borderId="9" xfId="76" applyNumberFormat="1" applyFont="1" applyFill="1" applyBorder="1" applyAlignment="1">
      <alignment horizontal="center" vertical="center" wrapText="1"/>
    </xf>
    <xf numFmtId="2" fontId="11" fillId="2" borderId="4" xfId="76" applyNumberFormat="1" applyFont="1" applyFill="1" applyBorder="1" applyAlignment="1">
      <alignment horizontal="center" vertical="center" wrapText="1"/>
    </xf>
    <xf numFmtId="2" fontId="11" fillId="2" borderId="10" xfId="76" applyNumberFormat="1" applyFont="1" applyFill="1" applyBorder="1" applyAlignment="1">
      <alignment horizontal="center" vertical="center" wrapText="1"/>
    </xf>
    <xf numFmtId="2" fontId="11" fillId="0" borderId="9" xfId="76" applyNumberFormat="1" applyFont="1" applyFill="1" applyBorder="1" applyAlignment="1">
      <alignment horizontal="center" vertical="center" wrapText="1"/>
    </xf>
    <xf numFmtId="2" fontId="11" fillId="0" borderId="10" xfId="76" applyNumberFormat="1" applyFont="1" applyFill="1" applyBorder="1" applyAlignment="1">
      <alignment horizontal="center" vertical="center" wrapText="1"/>
    </xf>
    <xf numFmtId="2" fontId="11" fillId="2" borderId="3" xfId="76" applyNumberFormat="1" applyFont="1" applyFill="1" applyBorder="1" applyAlignment="1">
      <alignment horizontal="center" vertical="center" wrapText="1"/>
    </xf>
    <xf numFmtId="2" fontId="11" fillId="2" borderId="8" xfId="76" applyNumberFormat="1" applyFont="1" applyFill="1" applyBorder="1" applyAlignment="1">
      <alignment horizontal="center" vertical="center" wrapText="1"/>
    </xf>
    <xf numFmtId="0" fontId="11" fillId="0" borderId="0" xfId="76" applyFont="1" applyFill="1" applyAlignment="1">
      <alignment horizontal="left"/>
    </xf>
    <xf numFmtId="0" fontId="11" fillId="0" borderId="0" xfId="76" applyFont="1" applyFill="1" applyBorder="1" applyAlignment="1">
      <alignment horizontal="center"/>
    </xf>
    <xf numFmtId="0" fontId="11" fillId="0" borderId="1" xfId="76" applyFont="1" applyFill="1" applyBorder="1" applyAlignment="1">
      <alignment horizontal="center" vertical="center" wrapText="1"/>
    </xf>
    <xf numFmtId="2" fontId="11" fillId="2" borderId="1" xfId="76" applyNumberFormat="1" applyFont="1" applyFill="1" applyBorder="1" applyAlignment="1">
      <alignment horizontal="center" vertical="center" wrapText="1"/>
    </xf>
    <xf numFmtId="0" fontId="11" fillId="5" borderId="0" xfId="73" applyFont="1" applyFill="1" applyAlignment="1">
      <alignment horizontal="left" vertical="center" wrapText="1"/>
    </xf>
    <xf numFmtId="0" fontId="11" fillId="5" borderId="0" xfId="73" applyFont="1" applyFill="1" applyAlignment="1">
      <alignment horizontal="center" vertical="center" wrapText="1"/>
    </xf>
    <xf numFmtId="0" fontId="48" fillId="5" borderId="9" xfId="73" applyFont="1" applyFill="1" applyBorder="1" applyAlignment="1">
      <alignment horizontal="center" vertical="center"/>
    </xf>
    <xf numFmtId="0" fontId="48" fillId="5" borderId="4" xfId="73" applyFont="1" applyFill="1" applyBorder="1" applyAlignment="1">
      <alignment horizontal="center" vertical="center"/>
    </xf>
    <xf numFmtId="0" fontId="48" fillId="5" borderId="10" xfId="73" applyFont="1" applyFill="1" applyBorder="1" applyAlignment="1">
      <alignment horizontal="center" vertical="center"/>
    </xf>
    <xf numFmtId="0" fontId="12" fillId="2" borderId="2" xfId="0" applyFont="1" applyFill="1" applyBorder="1" applyAlignment="1">
      <alignment horizontal="center"/>
    </xf>
    <xf numFmtId="0" fontId="44" fillId="0" borderId="0" xfId="0" applyFont="1" applyFill="1" applyBorder="1" applyAlignment="1">
      <alignment horizontal="right" vertical="center" wrapText="1"/>
    </xf>
    <xf numFmtId="0" fontId="78" fillId="0" borderId="1" xfId="0" applyFont="1" applyFill="1" applyBorder="1" applyAlignment="1">
      <alignment horizontal="center" vertical="center" wrapText="1"/>
    </xf>
    <xf numFmtId="0" fontId="41" fillId="0" borderId="0" xfId="0" applyFont="1" applyFill="1" applyAlignment="1">
      <alignment horizontal="left" vertical="center" wrapText="1"/>
    </xf>
    <xf numFmtId="0" fontId="43" fillId="0" borderId="0" xfId="0" applyFont="1" applyFill="1" applyAlignment="1">
      <alignment horizontal="center" vertical="center" wrapText="1"/>
    </xf>
    <xf numFmtId="0" fontId="50" fillId="2" borderId="0" xfId="0" applyFont="1" applyFill="1" applyAlignment="1">
      <alignment horizontal="left" vertical="center"/>
    </xf>
    <xf numFmtId="49" fontId="48" fillId="2" borderId="1" xfId="0" applyNumberFormat="1" applyFont="1" applyFill="1" applyBorder="1" applyAlignment="1">
      <alignment horizontal="center" vertical="center" wrapText="1"/>
    </xf>
    <xf numFmtId="0" fontId="48" fillId="2" borderId="1" xfId="0" applyFont="1" applyFill="1" applyBorder="1" applyAlignment="1">
      <alignment horizontal="center" vertical="center" wrapText="1"/>
    </xf>
    <xf numFmtId="0" fontId="48" fillId="2" borderId="9"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0" xfId="0" applyFont="1" applyFill="1" applyAlignment="1">
      <alignment horizontal="center" vertical="center"/>
    </xf>
    <xf numFmtId="0" fontId="49" fillId="2" borderId="2" xfId="0" applyFont="1" applyFill="1" applyBorder="1" applyAlignment="1">
      <alignment horizontal="right" vertical="center"/>
    </xf>
    <xf numFmtId="0" fontId="43" fillId="0" borderId="0" xfId="0" applyFont="1" applyFill="1" applyAlignment="1">
      <alignment horizontal="center" vertical="center"/>
    </xf>
    <xf numFmtId="0" fontId="41" fillId="0" borderId="0" xfId="0" applyFont="1" applyFill="1" applyAlignment="1">
      <alignment horizontal="left" vertical="center"/>
    </xf>
    <xf numFmtId="0" fontId="45" fillId="0" borderId="2" xfId="0" applyFont="1" applyFill="1" applyBorder="1" applyAlignment="1">
      <alignment horizontal="right" vertical="center"/>
    </xf>
    <xf numFmtId="0" fontId="48" fillId="2" borderId="9" xfId="77" applyFont="1" applyFill="1" applyBorder="1" applyAlignment="1">
      <alignment horizontal="left" vertical="center" wrapText="1"/>
    </xf>
    <xf numFmtId="0" fontId="48" fillId="2" borderId="4" xfId="77" applyFont="1" applyFill="1" applyBorder="1" applyAlignment="1">
      <alignment horizontal="left" vertical="center" wrapText="1"/>
    </xf>
    <xf numFmtId="0" fontId="48" fillId="2" borderId="10" xfId="77" applyFont="1" applyFill="1" applyBorder="1" applyAlignment="1">
      <alignment horizontal="left" vertical="center" wrapText="1"/>
    </xf>
    <xf numFmtId="0" fontId="3" fillId="2" borderId="0" xfId="77" applyFont="1" applyFill="1" applyBorder="1" applyAlignment="1">
      <alignment horizontal="justify" vertical="center"/>
    </xf>
    <xf numFmtId="0" fontId="8" fillId="2" borderId="0" xfId="77" applyFont="1" applyFill="1" applyBorder="1" applyAlignment="1">
      <alignment horizontal="center" vertical="center"/>
    </xf>
    <xf numFmtId="0" fontId="11" fillId="2" borderId="0" xfId="77" applyFont="1" applyFill="1" applyBorder="1" applyAlignment="1">
      <alignment horizontal="center" vertical="center"/>
    </xf>
    <xf numFmtId="0" fontId="11" fillId="2" borderId="2" xfId="77" applyFont="1" applyFill="1" applyBorder="1" applyAlignment="1">
      <alignment horizontal="center" vertical="center"/>
    </xf>
    <xf numFmtId="0" fontId="48" fillId="2" borderId="3" xfId="77" applyFont="1" applyFill="1" applyBorder="1" applyAlignment="1">
      <alignment horizontal="center" vertical="center" wrapText="1"/>
    </xf>
    <xf numFmtId="0" fontId="48" fillId="2" borderId="8" xfId="77" applyFont="1" applyFill="1" applyBorder="1" applyAlignment="1">
      <alignment horizontal="center" vertical="center" wrapText="1"/>
    </xf>
    <xf numFmtId="0" fontId="48" fillId="2" borderId="1" xfId="77" applyFont="1" applyFill="1" applyBorder="1" applyAlignment="1">
      <alignment horizontal="center" vertical="center" wrapText="1"/>
    </xf>
    <xf numFmtId="0" fontId="48" fillId="2" borderId="9" xfId="0" applyFont="1" applyFill="1" applyBorder="1" applyAlignment="1">
      <alignment horizontal="left" vertical="center"/>
    </xf>
    <xf numFmtId="0" fontId="48" fillId="2" borderId="4" xfId="0" applyFont="1" applyFill="1" applyBorder="1" applyAlignment="1">
      <alignment horizontal="left" vertical="center"/>
    </xf>
    <xf numFmtId="0" fontId="48" fillId="2" borderId="10" xfId="0" applyFont="1" applyFill="1" applyBorder="1" applyAlignment="1">
      <alignment horizontal="left" vertical="center"/>
    </xf>
    <xf numFmtId="2" fontId="11" fillId="0" borderId="0" xfId="0" applyNumberFormat="1" applyFont="1" applyFill="1" applyAlignment="1">
      <alignment horizontal="left" vertical="center"/>
    </xf>
    <xf numFmtId="2" fontId="36" fillId="0" borderId="2" xfId="0" applyNumberFormat="1" applyFont="1" applyBorder="1" applyAlignment="1">
      <alignment horizontal="center" vertical="center"/>
    </xf>
    <xf numFmtId="2" fontId="118" fillId="0" borderId="16" xfId="0" applyNumberFormat="1" applyFont="1" applyFill="1" applyBorder="1" applyAlignment="1">
      <alignment horizontal="center" vertical="center"/>
    </xf>
    <xf numFmtId="2" fontId="118" fillId="0" borderId="17" xfId="0" applyNumberFormat="1" applyFont="1" applyFill="1" applyBorder="1" applyAlignment="1">
      <alignment horizontal="center" vertical="center"/>
    </xf>
    <xf numFmtId="2" fontId="118" fillId="0" borderId="3" xfId="0" applyNumberFormat="1" applyFont="1" applyFill="1" applyBorder="1" applyAlignment="1">
      <alignment horizontal="center" vertical="center"/>
    </xf>
    <xf numFmtId="2" fontId="118" fillId="0" borderId="8" xfId="0" applyNumberFormat="1" applyFont="1" applyFill="1" applyBorder="1" applyAlignment="1">
      <alignment horizontal="center" vertical="center"/>
    </xf>
    <xf numFmtId="2" fontId="118" fillId="0" borderId="16" xfId="0" applyNumberFormat="1" applyFont="1" applyBorder="1" applyAlignment="1">
      <alignment horizontal="center" vertical="center" wrapText="1"/>
    </xf>
    <xf numFmtId="2" fontId="118" fillId="0" borderId="17" xfId="0" applyNumberFormat="1" applyFont="1" applyBorder="1" applyAlignment="1">
      <alignment horizontal="center" vertical="center"/>
    </xf>
    <xf numFmtId="2" fontId="118" fillId="0" borderId="9" xfId="0" applyNumberFormat="1" applyFont="1" applyBorder="1" applyAlignment="1">
      <alignment horizontal="center" vertical="center"/>
    </xf>
    <xf numFmtId="2" fontId="118" fillId="0" borderId="4" xfId="0" applyNumberFormat="1" applyFont="1" applyBorder="1" applyAlignment="1">
      <alignment horizontal="center" vertical="center"/>
    </xf>
    <xf numFmtId="2" fontId="118" fillId="0" borderId="10" xfId="0" applyNumberFormat="1" applyFont="1" applyBorder="1" applyAlignment="1">
      <alignment horizontal="center" vertical="center"/>
    </xf>
    <xf numFmtId="2" fontId="37" fillId="0" borderId="16" xfId="0" applyNumberFormat="1" applyFont="1" applyBorder="1" applyAlignment="1">
      <alignment horizontal="center" vertical="center" wrapText="1"/>
    </xf>
    <xf numFmtId="2" fontId="37" fillId="0" borderId="17" xfId="0" applyNumberFormat="1" applyFont="1" applyBorder="1" applyAlignment="1">
      <alignment horizontal="center" vertical="center"/>
    </xf>
    <xf numFmtId="0" fontId="78" fillId="5" borderId="9" xfId="73" applyFont="1" applyFill="1" applyBorder="1" applyAlignment="1">
      <alignment horizontal="center" vertical="center" wrapText="1"/>
    </xf>
    <xf numFmtId="0" fontId="78" fillId="5" borderId="4" xfId="73" applyFont="1" applyFill="1" applyBorder="1" applyAlignment="1">
      <alignment horizontal="center" vertical="center" wrapText="1"/>
    </xf>
    <xf numFmtId="0" fontId="78" fillId="5" borderId="10" xfId="73" applyFont="1" applyFill="1" applyBorder="1" applyAlignment="1">
      <alignment horizontal="center" vertical="center" wrapText="1"/>
    </xf>
    <xf numFmtId="0" fontId="43" fillId="5" borderId="0" xfId="73" applyFont="1" applyFill="1" applyBorder="1" applyAlignment="1">
      <alignment horizontal="center" vertical="center" wrapText="1"/>
    </xf>
    <xf numFmtId="0" fontId="43" fillId="5" borderId="0" xfId="73" applyFont="1" applyFill="1" applyAlignment="1">
      <alignment vertical="center" wrapText="1"/>
    </xf>
    <xf numFmtId="0" fontId="78" fillId="5" borderId="3" xfId="73" applyFont="1" applyFill="1" applyBorder="1" applyAlignment="1">
      <alignment horizontal="center" vertical="center" wrapText="1"/>
    </xf>
    <xf numFmtId="0" fontId="78" fillId="5" borderId="8" xfId="73" applyFont="1" applyFill="1" applyBorder="1" applyAlignment="1">
      <alignment horizontal="center" vertical="center" wrapText="1"/>
    </xf>
    <xf numFmtId="0" fontId="78" fillId="5" borderId="1" xfId="73" applyFont="1" applyFill="1" applyBorder="1" applyAlignment="1">
      <alignment horizontal="center" vertical="center" wrapText="1"/>
    </xf>
    <xf numFmtId="2" fontId="78" fillId="2" borderId="3" xfId="73" applyNumberFormat="1" applyFont="1" applyFill="1" applyBorder="1" applyAlignment="1">
      <alignment horizontal="center" vertical="center" wrapText="1"/>
    </xf>
    <xf numFmtId="2" fontId="78" fillId="2" borderId="8" xfId="73" applyNumberFormat="1" applyFont="1" applyFill="1" applyBorder="1" applyAlignment="1">
      <alignment horizontal="center" vertical="center" wrapText="1"/>
    </xf>
    <xf numFmtId="2" fontId="45" fillId="5" borderId="9" xfId="74" applyNumberFormat="1" applyFont="1" applyFill="1" applyBorder="1" applyAlignment="1">
      <alignment horizontal="center" vertical="center" wrapText="1"/>
    </xf>
    <xf numFmtId="2" fontId="45" fillId="5" borderId="10" xfId="74" applyNumberFormat="1" applyFont="1" applyFill="1" applyBorder="1" applyAlignment="1">
      <alignment horizontal="center" vertical="center" wrapText="1"/>
    </xf>
    <xf numFmtId="0" fontId="134" fillId="0" borderId="1" xfId="0" applyFont="1" applyBorder="1" applyAlignment="1">
      <alignment horizontal="left"/>
    </xf>
    <xf numFmtId="0" fontId="127" fillId="0" borderId="1" xfId="0" applyFont="1" applyBorder="1" applyAlignment="1">
      <alignment horizontal="left"/>
    </xf>
    <xf numFmtId="0" fontId="127" fillId="0" borderId="0" xfId="0" applyFont="1" applyAlignment="1">
      <alignment horizontal="left"/>
    </xf>
  </cellXfs>
  <cellStyles count="80">
    <cellStyle name="??" xfId="8"/>
    <cellStyle name="?? [0.00]_ Att. 1- Cover" xfId="9"/>
    <cellStyle name="?? [0]" xfId="10"/>
    <cellStyle name="???? [0.00]_PRODUCT DETAIL Q1" xfId="11"/>
    <cellStyle name="????_PRODUCT DETAIL Q1" xfId="12"/>
    <cellStyle name="???[0]_Book1" xfId="13"/>
    <cellStyle name="???_95" xfId="14"/>
    <cellStyle name="??[0]_BRE" xfId="15"/>
    <cellStyle name="??_ Att. 1- Cover" xfId="16"/>
    <cellStyle name="AÞ¸¶ [0]_INQUIRY ¿?¾÷AßAø " xfId="17"/>
    <cellStyle name="AÞ¸¶_INQUIRY ¿?¾÷AßAø " xfId="18"/>
    <cellStyle name="C?AØ_¿?¾÷CoE² " xfId="19"/>
    <cellStyle name="chu" xfId="23"/>
    <cellStyle name="Comma" xfId="63" builtinId="3"/>
    <cellStyle name="Comma 2" xfId="3"/>
    <cellStyle name="Comma 2 2" xfId="70"/>
    <cellStyle name="Comma 3" xfId="6"/>
    <cellStyle name="Comma 3 2" xfId="20"/>
    <cellStyle name="Comma 3 3" xfId="71"/>
    <cellStyle name="Comma 4" xfId="69"/>
    <cellStyle name="Comma0" xfId="21"/>
    <cellStyle name="Currency 2" xfId="72"/>
    <cellStyle name="Currency0" xfId="22"/>
    <cellStyle name="Date" xfId="24"/>
    <cellStyle name="Fixed" xfId="25"/>
    <cellStyle name="Header1" xfId="26"/>
    <cellStyle name="Header2" xfId="27"/>
    <cellStyle name="Heading 1 2" xfId="28"/>
    <cellStyle name="Heading 2 2" xfId="29"/>
    <cellStyle name="Millares [0]_Well Timing" xfId="30"/>
    <cellStyle name="Millares_Well Timing" xfId="31"/>
    <cellStyle name="Moneda [0]_Well Timing" xfId="32"/>
    <cellStyle name="Moneda_Well Timing" xfId="33"/>
    <cellStyle name="n" xfId="34"/>
    <cellStyle name="Normal" xfId="0" builtinId="0"/>
    <cellStyle name="Normal - Style1" xfId="35"/>
    <cellStyle name="Normal 10" xfId="60"/>
    <cellStyle name="Normal 11" xfId="61"/>
    <cellStyle name="Normal 12" xfId="62"/>
    <cellStyle name="Normal 14" xfId="75"/>
    <cellStyle name="Normal 17" xfId="64"/>
    <cellStyle name="Normal 18" xfId="65"/>
    <cellStyle name="Normal 2" xfId="4"/>
    <cellStyle name="Normal 2 2" xfId="36"/>
    <cellStyle name="Normal 2_theo doi kh 2015" xfId="66"/>
    <cellStyle name="Normal 22 2 3 2" xfId="78"/>
    <cellStyle name="Normal 3" xfId="5"/>
    <cellStyle name="Normal 3 2" xfId="37"/>
    <cellStyle name="Normal 4" xfId="2"/>
    <cellStyle name="Normal 4 2" xfId="38"/>
    <cellStyle name="Normal 5" xfId="39"/>
    <cellStyle name="Normal 6" xfId="40"/>
    <cellStyle name="Normal 7" xfId="7"/>
    <cellStyle name="Normal 8" xfId="41"/>
    <cellStyle name="Normal 9" xfId="59"/>
    <cellStyle name="Normal_BIEU 1 NI SUA XONG" xfId="73"/>
    <cellStyle name="Normal_BIEU 2 -XONG" xfId="76"/>
    <cellStyle name="Normal_BIEU TRA BONG-IN" xfId="77"/>
    <cellStyle name="Normal_Danh muc cong trinh xin bo sung dien tich QHSD DAT" xfId="67"/>
    <cellStyle name="Normal_Mau" xfId="68"/>
    <cellStyle name="Normal_Phu bieu cc36" xfId="1"/>
    <cellStyle name="Normal_Sheet1" xfId="79"/>
    <cellStyle name="Normal_TT.GR HT-QH " xfId="74"/>
    <cellStyle name="Total 2" xfId="42"/>
    <cellStyle name="똿뗦먛귟 [0.00]_PRODUCT DETAIL Q1" xfId="43"/>
    <cellStyle name="똿뗦먛귟_PRODUCT DETAIL Q1" xfId="44"/>
    <cellStyle name="믅됞 [0.00]_PRODUCT DETAIL Q1" xfId="45"/>
    <cellStyle name="믅됞_PRODUCT DETAIL Q1" xfId="46"/>
    <cellStyle name="백분율_95" xfId="47"/>
    <cellStyle name="뷭?_BOOKSHIP" xfId="48"/>
    <cellStyle name="콤마 [0]_1202" xfId="49"/>
    <cellStyle name="콤마_1202" xfId="50"/>
    <cellStyle name="통화 [0]_1202" xfId="51"/>
    <cellStyle name="통화_1202" xfId="52"/>
    <cellStyle name="표준_(정보부문)월별인원계획" xfId="53"/>
    <cellStyle name="一般_Book1" xfId="54"/>
    <cellStyle name="千分位[0]_Book1" xfId="55"/>
    <cellStyle name="千分位_Book1" xfId="56"/>
    <cellStyle name="貨幣 [0]_Book1" xfId="57"/>
    <cellStyle name="貨幣_Book1" xfId="58"/>
  </cellStyles>
  <dxfs count="0"/>
  <tableStyles count="0" defaultTableStyle="TableStyleMedium2" defaultPivotStyle="PivotStyleLight16"/>
  <colors>
    <mruColors>
      <color rgb="FF57FC24"/>
      <color rgb="FF5F5F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AILAND/KE%20HOACH/TRA%20BONG/KHSDD%202020/HOSOKH2020/HSKH2020%20-%20sua%20cmd/PH&#7908;%20BI&#7874;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row r="167">
          <cell r="C167">
            <v>90</v>
          </cell>
        </row>
        <row r="187">
          <cell r="C187">
            <v>12</v>
          </cell>
        </row>
        <row r="188">
          <cell r="C188">
            <v>14</v>
          </cell>
        </row>
        <row r="189">
          <cell r="C189">
            <v>4</v>
          </cell>
        </row>
        <row r="190">
          <cell r="C190">
            <v>27</v>
          </cell>
        </row>
        <row r="191">
          <cell r="C191">
            <v>10</v>
          </cell>
        </row>
        <row r="192">
          <cell r="C192">
            <v>22</v>
          </cell>
        </row>
        <row r="193">
          <cell r="C193">
            <v>26</v>
          </cell>
        </row>
        <row r="194">
          <cell r="C194">
            <v>40</v>
          </cell>
        </row>
        <row r="195">
          <cell r="C195">
            <v>42</v>
          </cell>
        </row>
        <row r="196">
          <cell r="C196">
            <v>52</v>
          </cell>
        </row>
        <row r="199">
          <cell r="C199">
            <v>8</v>
          </cell>
        </row>
        <row r="200">
          <cell r="C200">
            <v>26</v>
          </cell>
        </row>
        <row r="201">
          <cell r="C201">
            <v>58</v>
          </cell>
        </row>
        <row r="202">
          <cell r="C202">
            <v>137</v>
          </cell>
        </row>
        <row r="203">
          <cell r="C203">
            <v>138</v>
          </cell>
        </row>
        <row r="204">
          <cell r="C204">
            <v>145</v>
          </cell>
        </row>
        <row r="205">
          <cell r="C205">
            <v>146</v>
          </cell>
        </row>
        <row r="206">
          <cell r="C206">
            <v>149</v>
          </cell>
        </row>
        <row r="207">
          <cell r="C207">
            <v>201</v>
          </cell>
        </row>
        <row r="208">
          <cell r="C208">
            <v>204</v>
          </cell>
        </row>
        <row r="209">
          <cell r="C209">
            <v>134</v>
          </cell>
        </row>
        <row r="210">
          <cell r="C210">
            <v>138</v>
          </cell>
        </row>
        <row r="211">
          <cell r="C211">
            <v>206</v>
          </cell>
        </row>
        <row r="212">
          <cell r="C212">
            <v>207</v>
          </cell>
        </row>
        <row r="213">
          <cell r="C213">
            <v>11</v>
          </cell>
        </row>
        <row r="214">
          <cell r="C214">
            <v>111</v>
          </cell>
        </row>
        <row r="215">
          <cell r="C215">
            <v>129</v>
          </cell>
        </row>
        <row r="216">
          <cell r="C216">
            <v>249</v>
          </cell>
        </row>
        <row r="217">
          <cell r="C217">
            <v>52</v>
          </cell>
        </row>
        <row r="218">
          <cell r="C218">
            <v>174</v>
          </cell>
        </row>
        <row r="219">
          <cell r="C219">
            <v>197</v>
          </cell>
        </row>
        <row r="220">
          <cell r="C220">
            <v>198</v>
          </cell>
        </row>
        <row r="221">
          <cell r="C221">
            <v>222</v>
          </cell>
        </row>
        <row r="222">
          <cell r="C222">
            <v>242</v>
          </cell>
        </row>
        <row r="223">
          <cell r="C223">
            <v>280</v>
          </cell>
        </row>
        <row r="224">
          <cell r="C224">
            <v>281</v>
          </cell>
        </row>
        <row r="225">
          <cell r="C225">
            <v>282</v>
          </cell>
        </row>
        <row r="226">
          <cell r="C226">
            <v>299</v>
          </cell>
        </row>
        <row r="227">
          <cell r="C227">
            <v>357</v>
          </cell>
        </row>
        <row r="228">
          <cell r="C228">
            <v>1</v>
          </cell>
        </row>
        <row r="229">
          <cell r="C229">
            <v>56</v>
          </cell>
        </row>
        <row r="230">
          <cell r="C230">
            <v>78</v>
          </cell>
        </row>
        <row r="231">
          <cell r="C231">
            <v>229</v>
          </cell>
        </row>
        <row r="232">
          <cell r="C232">
            <v>77</v>
          </cell>
        </row>
        <row r="233">
          <cell r="C233">
            <v>255</v>
          </cell>
        </row>
        <row r="234">
          <cell r="C234">
            <v>256</v>
          </cell>
        </row>
        <row r="235">
          <cell r="C235">
            <v>258</v>
          </cell>
        </row>
        <row r="236">
          <cell r="C236">
            <v>256</v>
          </cell>
        </row>
        <row r="237">
          <cell r="C237">
            <v>39</v>
          </cell>
        </row>
        <row r="238">
          <cell r="C238">
            <v>7</v>
          </cell>
        </row>
        <row r="239">
          <cell r="C239">
            <v>72</v>
          </cell>
        </row>
        <row r="240">
          <cell r="C240">
            <v>73</v>
          </cell>
        </row>
        <row r="241">
          <cell r="C241">
            <v>74</v>
          </cell>
        </row>
        <row r="242">
          <cell r="C242">
            <v>89</v>
          </cell>
        </row>
        <row r="243">
          <cell r="C243">
            <v>186</v>
          </cell>
        </row>
        <row r="244">
          <cell r="C244">
            <v>229</v>
          </cell>
        </row>
        <row r="245">
          <cell r="C245">
            <v>200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sheetName val="XONG"/>
      <sheetName val="Biểu 1-HIỆN TRẠNG 2019"/>
      <sheetName val="Sheet2"/>
      <sheetName val="Biểu 2-KQ thực hiện"/>
      <sheetName val="CTIEP"/>
      <sheetName val="CÔNG TRÌNH"/>
      <sheetName val="CHI"/>
      <sheetName val="THU"/>
      <sheetName val="Sheet1"/>
      <sheetName val="Biểu 6-KH 2020"/>
      <sheetName val="B7-CMĐ"/>
      <sheetName val="B8-THU HỒI"/>
      <sheetName val="B9-CHƯA SỬ DỤNG"/>
      <sheetName val="B13-CHU CHUYỂN"/>
      <sheetName val="B10"/>
      <sheetName val="PB1"/>
      <sheetName val="PB2"/>
      <sheetName val="PB2-chitiet"/>
      <sheetName val="PB3"/>
      <sheetName val="PB4"/>
      <sheetName val="PB5 "/>
      <sheetName val="PB6"/>
      <sheetName val="PB7"/>
      <sheetName val="Sheet3"/>
    </sheetNames>
    <sheetDataSet>
      <sheetData sheetId="0"/>
      <sheetData sheetId="1"/>
      <sheetData sheetId="2"/>
      <sheetData sheetId="3"/>
      <sheetData sheetId="4"/>
      <sheetData sheetId="5"/>
      <sheetData sheetId="6"/>
      <sheetData sheetId="7"/>
      <sheetData sheetId="8"/>
      <sheetData sheetId="9"/>
      <sheetData sheetId="10">
        <row r="7">
          <cell r="D7">
            <v>42124.729999999996</v>
          </cell>
        </row>
        <row r="8">
          <cell r="D8">
            <v>39288.81</v>
          </cell>
        </row>
        <row r="9">
          <cell r="D9">
            <v>1001.97</v>
          </cell>
        </row>
        <row r="10">
          <cell r="D10">
            <v>823.24</v>
          </cell>
        </row>
        <row r="11">
          <cell r="D11">
            <v>794.7</v>
          </cell>
        </row>
        <row r="12">
          <cell r="D12">
            <v>5059.4000000000005</v>
          </cell>
        </row>
        <row r="13">
          <cell r="D13">
            <v>10758.009999999998</v>
          </cell>
        </row>
        <row r="14">
          <cell r="D14">
            <v>0</v>
          </cell>
        </row>
        <row r="15">
          <cell r="D15">
            <v>21659.17</v>
          </cell>
        </row>
        <row r="16">
          <cell r="D16">
            <v>9.11</v>
          </cell>
        </row>
        <row r="17">
          <cell r="D17">
            <v>0</v>
          </cell>
        </row>
        <row r="18">
          <cell r="D18">
            <v>6.45</v>
          </cell>
        </row>
        <row r="19">
          <cell r="D19">
            <v>2018.1099999999997</v>
          </cell>
        </row>
        <row r="20">
          <cell r="D20">
            <v>37.86</v>
          </cell>
        </row>
        <row r="21">
          <cell r="D21">
            <v>0.91</v>
          </cell>
        </row>
        <row r="22">
          <cell r="D22">
            <v>0</v>
          </cell>
        </row>
        <row r="23">
          <cell r="D23">
            <v>0</v>
          </cell>
        </row>
        <row r="24">
          <cell r="D24">
            <v>3.58</v>
          </cell>
        </row>
        <row r="25">
          <cell r="D25">
            <v>1.29</v>
          </cell>
        </row>
        <row r="26">
          <cell r="D26">
            <v>6.68</v>
          </cell>
        </row>
        <row r="27">
          <cell r="D27">
            <v>1.57</v>
          </cell>
        </row>
        <row r="28">
          <cell r="D28">
            <v>899.32</v>
          </cell>
        </row>
        <row r="29">
          <cell r="D29">
            <v>0.71</v>
          </cell>
        </row>
        <row r="30">
          <cell r="D30">
            <v>0</v>
          </cell>
        </row>
        <row r="31">
          <cell r="D31">
            <v>3.3099999999999996</v>
          </cell>
        </row>
        <row r="32">
          <cell r="D32">
            <v>200.82000000000002</v>
          </cell>
        </row>
        <row r="33">
          <cell r="D33">
            <v>47.160000000000004</v>
          </cell>
        </row>
        <row r="34">
          <cell r="D34">
            <v>7.1499999999999995</v>
          </cell>
        </row>
        <row r="35">
          <cell r="D35">
            <v>2.29</v>
          </cell>
        </row>
        <row r="36">
          <cell r="D36">
            <v>0</v>
          </cell>
        </row>
        <row r="37">
          <cell r="D37">
            <v>0.43000000000000005</v>
          </cell>
        </row>
        <row r="38">
          <cell r="D38">
            <v>106.30999999999999</v>
          </cell>
        </row>
        <row r="39">
          <cell r="D39">
            <v>13.06</v>
          </cell>
        </row>
        <row r="40">
          <cell r="D40">
            <v>5.0100000000000007</v>
          </cell>
        </row>
        <row r="41">
          <cell r="D41">
            <v>0.38</v>
          </cell>
        </row>
        <row r="42">
          <cell r="D42">
            <v>0.94</v>
          </cell>
        </row>
        <row r="43">
          <cell r="D43">
            <v>678.9799999999999</v>
          </cell>
        </row>
        <row r="44">
          <cell r="D44">
            <v>0.3</v>
          </cell>
        </row>
        <row r="45">
          <cell r="D45">
            <v>0.05</v>
          </cell>
        </row>
        <row r="46">
          <cell r="D46">
            <v>817.81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34"/>
  <sheetViews>
    <sheetView zoomScale="90" zoomScaleNormal="90" workbookViewId="0">
      <selection activeCell="X8" sqref="X8"/>
    </sheetView>
  </sheetViews>
  <sheetFormatPr defaultColWidth="8.88671875" defaultRowHeight="13.8"/>
  <cols>
    <col min="1" max="1" width="4.5546875" style="27" customWidth="1"/>
    <col min="2" max="2" width="18.5546875" style="27" customWidth="1"/>
    <col min="3" max="3" width="6.109375" style="39" hidden="1" customWidth="1"/>
    <col min="4" max="4" width="7.5546875" style="39" customWidth="1"/>
    <col min="5" max="5" width="5.5546875" style="1" hidden="1" customWidth="1"/>
    <col min="6" max="7" width="5.44140625" style="1" hidden="1" customWidth="1"/>
    <col min="8" max="8" width="6" style="1" hidden="1" customWidth="1"/>
    <col min="9" max="12" width="4.88671875" style="1" hidden="1" customWidth="1"/>
    <col min="13" max="14" width="5" style="1" hidden="1" customWidth="1"/>
    <col min="15" max="15" width="5.44140625" style="1" hidden="1" customWidth="1"/>
    <col min="16" max="17" width="5.109375" style="1" hidden="1" customWidth="1"/>
    <col min="18" max="20" width="4.88671875" style="1" hidden="1" customWidth="1"/>
    <col min="21" max="21" width="4.44140625" style="1" hidden="1" customWidth="1"/>
    <col min="22" max="22" width="10.44140625" style="27" customWidth="1"/>
    <col min="23" max="23" width="15.88671875" style="27" customWidth="1"/>
    <col min="24" max="24" width="44.33203125" style="27" customWidth="1"/>
    <col min="25" max="29" width="7.44140625" style="1075" customWidth="1"/>
    <col min="30" max="30" width="8.6640625" style="1075" customWidth="1"/>
    <col min="31" max="31" width="12" style="54" customWidth="1"/>
    <col min="32" max="32" width="9" style="39" bestFit="1" customWidth="1"/>
    <col min="33" max="33" width="8.88671875" style="27"/>
    <col min="34" max="34" width="9.44140625" style="27" bestFit="1" customWidth="1"/>
    <col min="35" max="16384" width="8.88671875" style="27"/>
  </cols>
  <sheetData>
    <row r="1" spans="1:34" ht="14.4">
      <c r="A1" s="1181" t="s">
        <v>247</v>
      </c>
      <c r="B1" s="1181"/>
      <c r="C1" s="1181"/>
      <c r="D1" s="1181"/>
      <c r="E1" s="1181"/>
      <c r="F1" s="1181"/>
      <c r="G1" s="1181"/>
      <c r="H1" s="1181"/>
      <c r="I1" s="1181"/>
      <c r="J1" s="1181"/>
      <c r="K1" s="1181"/>
      <c r="L1" s="1181"/>
      <c r="M1" s="1181"/>
      <c r="N1" s="1181"/>
      <c r="O1" s="1181"/>
      <c r="P1" s="1181"/>
      <c r="Q1" s="1181"/>
      <c r="R1" s="1181"/>
      <c r="S1" s="1181"/>
      <c r="T1" s="1181"/>
      <c r="U1" s="1181"/>
      <c r="V1" s="1181"/>
      <c r="W1" s="1181"/>
      <c r="X1" s="1181"/>
      <c r="Y1" s="1181"/>
      <c r="Z1" s="1181"/>
      <c r="AA1" s="1181"/>
      <c r="AB1" s="1181"/>
      <c r="AC1" s="1181"/>
      <c r="AD1" s="1181"/>
      <c r="AE1" s="1181"/>
    </row>
    <row r="2" spans="1:34" ht="16.8">
      <c r="A2" s="1182" t="s">
        <v>262</v>
      </c>
      <c r="B2" s="1182"/>
      <c r="C2" s="1182"/>
      <c r="D2" s="1182"/>
      <c r="E2" s="1182"/>
      <c r="F2" s="1182"/>
      <c r="G2" s="1182"/>
      <c r="H2" s="1182"/>
      <c r="I2" s="1182"/>
      <c r="J2" s="1182"/>
      <c r="K2" s="1182"/>
      <c r="L2" s="1182"/>
      <c r="M2" s="1182"/>
      <c r="N2" s="1182"/>
      <c r="O2" s="1182"/>
      <c r="P2" s="1182"/>
      <c r="Q2" s="1182"/>
      <c r="R2" s="1182"/>
      <c r="S2" s="1182"/>
      <c r="T2" s="1182"/>
      <c r="U2" s="1182"/>
      <c r="V2" s="1182"/>
      <c r="W2" s="1182"/>
      <c r="X2" s="1182"/>
      <c r="Y2" s="1182"/>
      <c r="Z2" s="1182"/>
      <c r="AA2" s="1182"/>
      <c r="AB2" s="1182"/>
      <c r="AC2" s="1182"/>
      <c r="AD2" s="1182"/>
      <c r="AE2" s="1182"/>
    </row>
    <row r="3" spans="1:34" ht="6" customHeight="1">
      <c r="A3" s="1183"/>
      <c r="B3" s="1183"/>
      <c r="C3" s="1183"/>
      <c r="D3" s="1183"/>
      <c r="E3" s="1183"/>
      <c r="F3" s="1183"/>
      <c r="G3" s="1183"/>
      <c r="H3" s="1183"/>
      <c r="I3" s="1183"/>
      <c r="J3" s="1183"/>
      <c r="K3" s="1183"/>
      <c r="L3" s="1183"/>
      <c r="M3" s="1183"/>
      <c r="N3" s="1183"/>
      <c r="O3" s="1183"/>
      <c r="P3" s="1183"/>
      <c r="Q3" s="1183"/>
      <c r="R3" s="1183"/>
      <c r="S3" s="1183"/>
      <c r="T3" s="1183"/>
      <c r="U3" s="1183"/>
      <c r="V3" s="1183"/>
      <c r="W3" s="1183"/>
      <c r="X3" s="1183"/>
      <c r="Y3" s="1183"/>
      <c r="Z3" s="1183"/>
      <c r="AA3" s="1183"/>
      <c r="AB3" s="1183"/>
      <c r="AC3" s="1183"/>
      <c r="AD3" s="1183"/>
      <c r="AE3" s="1183"/>
    </row>
    <row r="4" spans="1:34">
      <c r="A4" s="1178" t="s">
        <v>10</v>
      </c>
      <c r="B4" s="1179" t="s">
        <v>11</v>
      </c>
      <c r="C4" s="385"/>
      <c r="D4" s="1180" t="s">
        <v>103</v>
      </c>
      <c r="E4" s="1184" t="s">
        <v>60</v>
      </c>
      <c r="F4" s="1184"/>
      <c r="G4" s="1184"/>
      <c r="H4" s="1184"/>
      <c r="I4" s="1184"/>
      <c r="J4" s="1184"/>
      <c r="K4" s="1184"/>
      <c r="L4" s="1184"/>
      <c r="M4" s="1184"/>
      <c r="N4" s="1184"/>
      <c r="O4" s="1184"/>
      <c r="P4" s="1184"/>
      <c r="Q4" s="1184"/>
      <c r="R4" s="1184"/>
      <c r="S4" s="1184"/>
      <c r="T4" s="1184"/>
      <c r="U4" s="1184"/>
      <c r="V4" s="1185" t="s">
        <v>104</v>
      </c>
      <c r="W4" s="1185" t="s">
        <v>12</v>
      </c>
      <c r="X4" s="1185" t="s">
        <v>13</v>
      </c>
      <c r="Y4" s="1189" t="s">
        <v>14</v>
      </c>
      <c r="Z4" s="1189"/>
      <c r="AA4" s="1189"/>
      <c r="AB4" s="1189"/>
      <c r="AC4" s="1189"/>
      <c r="AD4" s="1189"/>
      <c r="AE4" s="1188" t="s">
        <v>15</v>
      </c>
    </row>
    <row r="5" spans="1:34" ht="14.4" customHeight="1">
      <c r="A5" s="1178"/>
      <c r="B5" s="1179"/>
      <c r="C5" s="385"/>
      <c r="D5" s="1180"/>
      <c r="E5" s="1186" t="s">
        <v>61</v>
      </c>
      <c r="F5" s="1186" t="s">
        <v>76</v>
      </c>
      <c r="G5" s="1186" t="s">
        <v>62</v>
      </c>
      <c r="H5" s="1186" t="s">
        <v>63</v>
      </c>
      <c r="I5" s="1186" t="s">
        <v>64</v>
      </c>
      <c r="J5" s="1186" t="s">
        <v>65</v>
      </c>
      <c r="K5" s="1186" t="s">
        <v>66</v>
      </c>
      <c r="L5" s="1186" t="s">
        <v>67</v>
      </c>
      <c r="M5" s="1186" t="s">
        <v>68</v>
      </c>
      <c r="N5" s="1186" t="s">
        <v>69</v>
      </c>
      <c r="O5" s="1186" t="s">
        <v>70</v>
      </c>
      <c r="P5" s="1186" t="s">
        <v>71</v>
      </c>
      <c r="Q5" s="1186" t="s">
        <v>72</v>
      </c>
      <c r="R5" s="1186" t="s">
        <v>73</v>
      </c>
      <c r="S5" s="1186" t="s">
        <v>74</v>
      </c>
      <c r="T5" s="1186" t="s">
        <v>93</v>
      </c>
      <c r="U5" s="1186" t="s">
        <v>75</v>
      </c>
      <c r="V5" s="1185"/>
      <c r="W5" s="1185"/>
      <c r="X5" s="1185"/>
      <c r="Y5" s="1189" t="s">
        <v>105</v>
      </c>
      <c r="Z5" s="1189" t="s">
        <v>20</v>
      </c>
      <c r="AA5" s="1189"/>
      <c r="AB5" s="1189"/>
      <c r="AC5" s="1189"/>
      <c r="AD5" s="1189"/>
      <c r="AE5" s="1188"/>
    </row>
    <row r="6" spans="1:34" ht="69">
      <c r="A6" s="1178"/>
      <c r="B6" s="1179"/>
      <c r="C6" s="385"/>
      <c r="D6" s="1180"/>
      <c r="E6" s="1187"/>
      <c r="F6" s="1187"/>
      <c r="G6" s="1187"/>
      <c r="H6" s="1187"/>
      <c r="I6" s="1187"/>
      <c r="J6" s="1187"/>
      <c r="K6" s="1187"/>
      <c r="L6" s="1187"/>
      <c r="M6" s="1187"/>
      <c r="N6" s="1187"/>
      <c r="O6" s="1187"/>
      <c r="P6" s="1187"/>
      <c r="Q6" s="1187"/>
      <c r="R6" s="1187"/>
      <c r="S6" s="1187"/>
      <c r="T6" s="1187"/>
      <c r="U6" s="1187"/>
      <c r="V6" s="1185"/>
      <c r="W6" s="1185"/>
      <c r="X6" s="1185"/>
      <c r="Y6" s="1189"/>
      <c r="Z6" s="40" t="s">
        <v>21</v>
      </c>
      <c r="AA6" s="41" t="s">
        <v>206</v>
      </c>
      <c r="AB6" s="41" t="s">
        <v>207</v>
      </c>
      <c r="AC6" s="40" t="s">
        <v>22</v>
      </c>
      <c r="AD6" s="40" t="s">
        <v>23</v>
      </c>
      <c r="AE6" s="1188"/>
    </row>
    <row r="7" spans="1:34" s="66" customFormat="1" ht="24">
      <c r="A7" s="61" t="s">
        <v>0</v>
      </c>
      <c r="B7" s="62" t="s">
        <v>1</v>
      </c>
      <c r="C7" s="62"/>
      <c r="D7" s="61" t="s">
        <v>2</v>
      </c>
      <c r="E7" s="61"/>
      <c r="F7" s="61"/>
      <c r="G7" s="61"/>
      <c r="H7" s="61"/>
      <c r="I7" s="61"/>
      <c r="J7" s="61"/>
      <c r="K7" s="61"/>
      <c r="L7" s="61"/>
      <c r="M7" s="61"/>
      <c r="N7" s="61"/>
      <c r="O7" s="61"/>
      <c r="P7" s="61"/>
      <c r="Q7" s="653"/>
      <c r="R7" s="61"/>
      <c r="S7" s="61"/>
      <c r="T7" s="61"/>
      <c r="U7" s="61"/>
      <c r="V7" s="61" t="s">
        <v>19</v>
      </c>
      <c r="W7" s="61" t="s">
        <v>3</v>
      </c>
      <c r="X7" s="61" t="s">
        <v>4</v>
      </c>
      <c r="Y7" s="63" t="s">
        <v>280</v>
      </c>
      <c r="Z7" s="63" t="s">
        <v>5</v>
      </c>
      <c r="AA7" s="63" t="s">
        <v>6</v>
      </c>
      <c r="AB7" s="63" t="s">
        <v>7</v>
      </c>
      <c r="AC7" s="63" t="s">
        <v>8</v>
      </c>
      <c r="AD7" s="63" t="s">
        <v>9</v>
      </c>
      <c r="AE7" s="63" t="s">
        <v>229</v>
      </c>
      <c r="AF7" s="65"/>
    </row>
    <row r="8" spans="1:34" s="1" customFormat="1" ht="106.2" customHeight="1">
      <c r="A8" s="28">
        <v>1</v>
      </c>
      <c r="B8" s="8" t="s">
        <v>30</v>
      </c>
      <c r="C8" s="299" t="s">
        <v>426</v>
      </c>
      <c r="D8" s="29">
        <v>0.41000000000000003</v>
      </c>
      <c r="E8" s="56"/>
      <c r="F8" s="56"/>
      <c r="G8" s="56"/>
      <c r="H8" s="56">
        <v>0.31</v>
      </c>
      <c r="I8" s="56"/>
      <c r="J8" s="56"/>
      <c r="K8" s="56"/>
      <c r="L8" s="56"/>
      <c r="M8" s="56"/>
      <c r="N8" s="56"/>
      <c r="O8" s="56"/>
      <c r="P8" s="56"/>
      <c r="Q8" s="56"/>
      <c r="R8" s="56"/>
      <c r="S8" s="56">
        <v>0.1</v>
      </c>
      <c r="T8" s="56"/>
      <c r="U8" s="56"/>
      <c r="V8" s="9" t="s">
        <v>16</v>
      </c>
      <c r="W8" s="10" t="s">
        <v>219</v>
      </c>
      <c r="X8" s="10" t="s">
        <v>79</v>
      </c>
      <c r="Y8" s="1066">
        <f t="shared" ref="Y8:Y11" si="0">SUM(Z8:AD8)</f>
        <v>650</v>
      </c>
      <c r="Z8" s="1067"/>
      <c r="AA8" s="1067"/>
      <c r="AB8" s="1067">
        <v>650</v>
      </c>
      <c r="AC8" s="1067"/>
      <c r="AD8" s="1067"/>
      <c r="AE8" s="57"/>
      <c r="AF8" s="4"/>
    </row>
    <row r="9" spans="1:34" s="1" customFormat="1" ht="102.6" customHeight="1">
      <c r="A9" s="28">
        <v>2</v>
      </c>
      <c r="B9" s="8" t="s">
        <v>117</v>
      </c>
      <c r="C9" s="299" t="s">
        <v>426</v>
      </c>
      <c r="D9" s="29">
        <v>1.2</v>
      </c>
      <c r="E9" s="56"/>
      <c r="F9" s="56"/>
      <c r="G9" s="56"/>
      <c r="H9" s="56">
        <v>1.1000000000000001</v>
      </c>
      <c r="I9" s="56"/>
      <c r="J9" s="56"/>
      <c r="K9" s="56"/>
      <c r="L9" s="56"/>
      <c r="M9" s="56"/>
      <c r="N9" s="56">
        <v>0.1</v>
      </c>
      <c r="O9" s="56"/>
      <c r="P9" s="56"/>
      <c r="Q9" s="56"/>
      <c r="R9" s="56"/>
      <c r="S9" s="56"/>
      <c r="T9" s="56"/>
      <c r="U9" s="56"/>
      <c r="V9" s="9" t="s">
        <v>44</v>
      </c>
      <c r="W9" s="10" t="s">
        <v>269</v>
      </c>
      <c r="X9" s="10" t="s">
        <v>270</v>
      </c>
      <c r="Y9" s="1068">
        <f t="shared" si="0"/>
        <v>0</v>
      </c>
      <c r="Z9" s="1067"/>
      <c r="AA9" s="1069"/>
      <c r="AB9" s="1069"/>
      <c r="AC9" s="1069"/>
      <c r="AD9" s="1069"/>
      <c r="AE9" s="57" t="s">
        <v>276</v>
      </c>
      <c r="AF9" s="4"/>
    </row>
    <row r="10" spans="1:34" s="1" customFormat="1" ht="93.6" customHeight="1">
      <c r="A10" s="28">
        <v>3</v>
      </c>
      <c r="B10" s="30" t="s">
        <v>33</v>
      </c>
      <c r="C10" s="214" t="s">
        <v>426</v>
      </c>
      <c r="D10" s="29">
        <v>0.1</v>
      </c>
      <c r="E10" s="42"/>
      <c r="F10" s="42"/>
      <c r="G10" s="42"/>
      <c r="H10" s="42">
        <v>0.05</v>
      </c>
      <c r="I10" s="42"/>
      <c r="J10" s="42"/>
      <c r="K10" s="42"/>
      <c r="L10" s="42"/>
      <c r="M10" s="42"/>
      <c r="N10" s="42">
        <v>0.05</v>
      </c>
      <c r="O10" s="42"/>
      <c r="P10" s="42"/>
      <c r="Q10" s="42"/>
      <c r="R10" s="42"/>
      <c r="S10" s="42"/>
      <c r="T10" s="42"/>
      <c r="U10" s="42"/>
      <c r="V10" s="31" t="s">
        <v>50</v>
      </c>
      <c r="W10" s="38" t="s">
        <v>58</v>
      </c>
      <c r="X10" s="45" t="s">
        <v>36</v>
      </c>
      <c r="Y10" s="1066">
        <f t="shared" si="0"/>
        <v>0</v>
      </c>
      <c r="Z10" s="1066"/>
      <c r="AA10" s="1066"/>
      <c r="AB10" s="1066"/>
      <c r="AC10" s="1066"/>
      <c r="AD10" s="1066"/>
      <c r="AE10" s="58" t="s">
        <v>265</v>
      </c>
      <c r="AF10" s="2"/>
    </row>
    <row r="11" spans="1:34" ht="116.4" customHeight="1">
      <c r="A11" s="28">
        <v>4</v>
      </c>
      <c r="B11" s="32" t="s">
        <v>203</v>
      </c>
      <c r="C11" s="36" t="s">
        <v>426</v>
      </c>
      <c r="D11" s="29">
        <v>0.1</v>
      </c>
      <c r="E11" s="42"/>
      <c r="F11" s="42"/>
      <c r="G11" s="42"/>
      <c r="H11" s="42"/>
      <c r="I11" s="42">
        <v>0.1</v>
      </c>
      <c r="J11" s="42"/>
      <c r="K11" s="42"/>
      <c r="L11" s="42"/>
      <c r="M11" s="42"/>
      <c r="N11" s="42"/>
      <c r="O11" s="42"/>
      <c r="P11" s="42"/>
      <c r="Q11" s="42"/>
      <c r="R11" s="42"/>
      <c r="S11" s="42"/>
      <c r="T11" s="42"/>
      <c r="U11" s="42"/>
      <c r="V11" s="29" t="s">
        <v>56</v>
      </c>
      <c r="W11" s="36" t="s">
        <v>204</v>
      </c>
      <c r="X11" s="45" t="s">
        <v>208</v>
      </c>
      <c r="Y11" s="1066">
        <f t="shared" si="0"/>
        <v>0</v>
      </c>
      <c r="Z11" s="1068"/>
      <c r="AA11" s="1068"/>
      <c r="AB11" s="1068"/>
      <c r="AC11" s="1068"/>
      <c r="AD11" s="1068"/>
      <c r="AE11" s="37" t="s">
        <v>265</v>
      </c>
      <c r="AG11" s="1"/>
    </row>
    <row r="12" spans="1:34" s="1" customFormat="1" ht="58.95" customHeight="1">
      <c r="A12" s="28">
        <v>5</v>
      </c>
      <c r="B12" s="32" t="s">
        <v>210</v>
      </c>
      <c r="C12" s="36" t="s">
        <v>426</v>
      </c>
      <c r="D12" s="29">
        <v>0.1</v>
      </c>
      <c r="E12" s="56"/>
      <c r="F12" s="56"/>
      <c r="G12" s="56"/>
      <c r="H12" s="56">
        <v>0.1</v>
      </c>
      <c r="I12" s="56"/>
      <c r="J12" s="56"/>
      <c r="K12" s="56"/>
      <c r="L12" s="56"/>
      <c r="M12" s="56"/>
      <c r="N12" s="56"/>
      <c r="O12" s="56"/>
      <c r="P12" s="56"/>
      <c r="Q12" s="56"/>
      <c r="R12" s="56"/>
      <c r="S12" s="56"/>
      <c r="T12" s="56"/>
      <c r="U12" s="56"/>
      <c r="V12" s="43" t="s">
        <v>45</v>
      </c>
      <c r="W12" s="43" t="s">
        <v>267</v>
      </c>
      <c r="X12" s="45" t="s">
        <v>217</v>
      </c>
      <c r="Y12" s="1068">
        <f>SUM(Z12:AD12)</f>
        <v>0</v>
      </c>
      <c r="Z12" s="1068"/>
      <c r="AA12" s="1069"/>
      <c r="AB12" s="1069"/>
      <c r="AC12" s="1069"/>
      <c r="AD12" s="1069"/>
      <c r="AE12" s="37" t="s">
        <v>265</v>
      </c>
      <c r="AF12" s="4"/>
      <c r="AG12" s="12"/>
      <c r="AH12" s="12"/>
    </row>
    <row r="13" spans="1:34" s="1" customFormat="1" ht="136.19999999999999" customHeight="1">
      <c r="A13" s="28">
        <v>6</v>
      </c>
      <c r="B13" s="30" t="s">
        <v>32</v>
      </c>
      <c r="C13" s="214" t="s">
        <v>426</v>
      </c>
      <c r="D13" s="29">
        <v>1</v>
      </c>
      <c r="E13" s="42"/>
      <c r="F13" s="42"/>
      <c r="G13" s="42"/>
      <c r="H13" s="42">
        <v>1</v>
      </c>
      <c r="I13" s="42"/>
      <c r="J13" s="42"/>
      <c r="K13" s="42"/>
      <c r="L13" s="42"/>
      <c r="M13" s="42"/>
      <c r="N13" s="42"/>
      <c r="O13" s="42"/>
      <c r="P13" s="42"/>
      <c r="Q13" s="42"/>
      <c r="R13" s="42"/>
      <c r="S13" s="42"/>
      <c r="T13" s="42"/>
      <c r="U13" s="42"/>
      <c r="V13" s="31" t="s">
        <v>49</v>
      </c>
      <c r="W13" s="38" t="s">
        <v>163</v>
      </c>
      <c r="X13" s="45" t="s">
        <v>35</v>
      </c>
      <c r="Y13" s="1070">
        <f t="shared" ref="Y13" si="1">SUM(Z13:AD13)</f>
        <v>1000</v>
      </c>
      <c r="Z13" s="1071"/>
      <c r="AA13" s="1071"/>
      <c r="AB13" s="1071">
        <v>1000</v>
      </c>
      <c r="AC13" s="1071"/>
      <c r="AD13" s="1071"/>
      <c r="AE13" s="58"/>
      <c r="AF13" s="2"/>
    </row>
    <row r="14" spans="1:34" ht="126" customHeight="1">
      <c r="A14" s="28">
        <v>7</v>
      </c>
      <c r="B14" s="33" t="s">
        <v>279</v>
      </c>
      <c r="C14" s="300" t="s">
        <v>426</v>
      </c>
      <c r="D14" s="29">
        <v>3.21</v>
      </c>
      <c r="E14" s="42">
        <v>1.52</v>
      </c>
      <c r="F14" s="42"/>
      <c r="G14" s="42">
        <f>3.21-1.52-1.2</f>
        <v>0.49</v>
      </c>
      <c r="H14" s="42">
        <v>0.6</v>
      </c>
      <c r="I14" s="42">
        <v>0.6</v>
      </c>
      <c r="J14" s="42"/>
      <c r="K14" s="42"/>
      <c r="L14" s="42"/>
      <c r="M14" s="42"/>
      <c r="N14" s="42"/>
      <c r="O14" s="42"/>
      <c r="P14" s="42"/>
      <c r="Q14" s="42"/>
      <c r="R14" s="42"/>
      <c r="S14" s="42"/>
      <c r="T14" s="42"/>
      <c r="U14" s="42"/>
      <c r="V14" s="34" t="s">
        <v>34</v>
      </c>
      <c r="W14" s="59" t="s">
        <v>272</v>
      </c>
      <c r="X14" s="45" t="s">
        <v>78</v>
      </c>
      <c r="Y14" s="1071">
        <f t="shared" ref="Y14" si="2">SUM(Z14:AD14)</f>
        <v>3000</v>
      </c>
      <c r="Z14" s="1072"/>
      <c r="AA14" s="1072"/>
      <c r="AB14" s="1072"/>
      <c r="AC14" s="1072"/>
      <c r="AD14" s="1072">
        <v>3000</v>
      </c>
      <c r="AE14" s="60"/>
    </row>
    <row r="15" spans="1:34" ht="57" customHeight="1">
      <c r="A15" s="28">
        <v>8</v>
      </c>
      <c r="B15" s="8" t="s">
        <v>742</v>
      </c>
      <c r="C15" s="300"/>
      <c r="D15" s="29">
        <v>0.3</v>
      </c>
      <c r="E15" s="42"/>
      <c r="F15" s="42"/>
      <c r="G15" s="42"/>
      <c r="H15" s="42"/>
      <c r="I15" s="42"/>
      <c r="J15" s="42"/>
      <c r="K15" s="42"/>
      <c r="L15" s="42"/>
      <c r="M15" s="42"/>
      <c r="N15" s="42"/>
      <c r="O15" s="42"/>
      <c r="P15" s="42"/>
      <c r="Q15" s="42"/>
      <c r="R15" s="42"/>
      <c r="S15" s="42"/>
      <c r="T15" s="42"/>
      <c r="U15" s="42"/>
      <c r="V15" s="34" t="s">
        <v>16</v>
      </c>
      <c r="W15" s="10" t="s">
        <v>743</v>
      </c>
      <c r="X15" s="10" t="s">
        <v>744</v>
      </c>
      <c r="Y15" s="1066">
        <v>300</v>
      </c>
      <c r="Z15" s="1067">
        <v>300</v>
      </c>
      <c r="AA15" s="1072"/>
      <c r="AB15" s="1072"/>
      <c r="AC15" s="1072"/>
      <c r="AD15" s="1072"/>
      <c r="AE15" s="60"/>
    </row>
    <row r="16" spans="1:34" s="1" customFormat="1" ht="24" customHeight="1">
      <c r="A16" s="1178" t="s">
        <v>28</v>
      </c>
      <c r="B16" s="1178"/>
      <c r="C16" s="384"/>
      <c r="D16" s="386">
        <f>SUM(D8:D15)</f>
        <v>6.42</v>
      </c>
      <c r="E16" s="386">
        <f t="shared" ref="E16:U16" si="3">SUM(E8:E14)</f>
        <v>1.52</v>
      </c>
      <c r="F16" s="386">
        <f t="shared" si="3"/>
        <v>0</v>
      </c>
      <c r="G16" s="386">
        <f t="shared" si="3"/>
        <v>0.49</v>
      </c>
      <c r="H16" s="386">
        <f t="shared" si="3"/>
        <v>3.1600000000000006</v>
      </c>
      <c r="I16" s="386">
        <f t="shared" si="3"/>
        <v>0.7</v>
      </c>
      <c r="J16" s="386">
        <f t="shared" si="3"/>
        <v>0</v>
      </c>
      <c r="K16" s="386">
        <f t="shared" si="3"/>
        <v>0</v>
      </c>
      <c r="L16" s="386">
        <f t="shared" si="3"/>
        <v>0</v>
      </c>
      <c r="M16" s="386">
        <f t="shared" si="3"/>
        <v>0</v>
      </c>
      <c r="N16" s="386">
        <f t="shared" si="3"/>
        <v>0.15000000000000002</v>
      </c>
      <c r="O16" s="386">
        <f t="shared" si="3"/>
        <v>0</v>
      </c>
      <c r="P16" s="386">
        <f t="shared" si="3"/>
        <v>0</v>
      </c>
      <c r="Q16" s="386">
        <f t="shared" si="3"/>
        <v>0</v>
      </c>
      <c r="R16" s="386">
        <f t="shared" si="3"/>
        <v>0</v>
      </c>
      <c r="S16" s="386">
        <f t="shared" si="3"/>
        <v>0.1</v>
      </c>
      <c r="T16" s="386">
        <f t="shared" si="3"/>
        <v>0</v>
      </c>
      <c r="U16" s="386">
        <f t="shared" si="3"/>
        <v>0</v>
      </c>
      <c r="V16" s="386"/>
      <c r="W16" s="386"/>
      <c r="X16" s="386"/>
      <c r="Y16" s="1073">
        <f>SUM(Y8:Y15)</f>
        <v>4950</v>
      </c>
      <c r="Z16" s="1073">
        <f t="shared" ref="Z16:AD16" si="4">SUM(Z8:Z15)</f>
        <v>300</v>
      </c>
      <c r="AA16" s="1073">
        <f t="shared" si="4"/>
        <v>0</v>
      </c>
      <c r="AB16" s="1073">
        <f t="shared" si="4"/>
        <v>1650</v>
      </c>
      <c r="AC16" s="1073">
        <f t="shared" si="4"/>
        <v>0</v>
      </c>
      <c r="AD16" s="1073">
        <f t="shared" si="4"/>
        <v>3000</v>
      </c>
      <c r="AE16" s="53"/>
      <c r="AF16" s="2"/>
    </row>
    <row r="17" spans="1:32">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1074"/>
      <c r="Z17" s="1074"/>
      <c r="AA17" s="1074"/>
      <c r="AB17" s="1074"/>
      <c r="AC17" s="1074"/>
      <c r="AD17" s="1074"/>
      <c r="AE17" s="387"/>
    </row>
    <row r="19" spans="1:32">
      <c r="D19" s="35"/>
    </row>
    <row r="21" spans="1:32">
      <c r="V21" s="27" t="s">
        <v>107</v>
      </c>
      <c r="X21" s="27" t="s">
        <v>106</v>
      </c>
    </row>
    <row r="29" spans="1:32" ht="22.2" customHeight="1"/>
    <row r="30" spans="1:32" ht="21" customHeight="1">
      <c r="C30" s="27"/>
      <c r="D30" s="27"/>
      <c r="E30" s="27"/>
      <c r="F30" s="27"/>
      <c r="G30" s="27"/>
      <c r="H30" s="27"/>
      <c r="I30" s="27"/>
      <c r="J30" s="27"/>
      <c r="K30" s="27"/>
      <c r="L30" s="27"/>
      <c r="M30" s="27"/>
      <c r="N30" s="27"/>
      <c r="O30" s="27"/>
      <c r="P30" s="27"/>
      <c r="Q30" s="27"/>
      <c r="R30" s="27"/>
      <c r="S30" s="27"/>
      <c r="T30" s="27"/>
      <c r="U30" s="27"/>
      <c r="Y30" s="1076"/>
      <c r="Z30" s="1076"/>
      <c r="AA30" s="1076"/>
      <c r="AB30" s="1076"/>
      <c r="AC30" s="1076"/>
      <c r="AD30" s="1076"/>
      <c r="AE30" s="27"/>
      <c r="AF30" s="27"/>
    </row>
    <row r="32" spans="1:32">
      <c r="C32" s="27"/>
      <c r="D32" s="27"/>
      <c r="E32" s="27"/>
      <c r="F32" s="27"/>
      <c r="G32" s="27"/>
      <c r="H32" s="27"/>
      <c r="I32" s="27"/>
      <c r="J32" s="27"/>
      <c r="K32" s="27"/>
      <c r="L32" s="27"/>
      <c r="M32" s="27"/>
      <c r="N32" s="27"/>
      <c r="O32" s="27"/>
      <c r="P32" s="27"/>
      <c r="Q32" s="27"/>
      <c r="R32" s="27"/>
      <c r="S32" s="27"/>
      <c r="T32" s="27"/>
      <c r="U32" s="27"/>
      <c r="Y32" s="1076"/>
      <c r="Z32" s="1076"/>
      <c r="AA32" s="1076"/>
      <c r="AB32" s="1076"/>
      <c r="AC32" s="1076"/>
      <c r="AD32" s="1076"/>
      <c r="AE32" s="27"/>
      <c r="AF32" s="27"/>
    </row>
    <row r="34" spans="3:32">
      <c r="C34" s="27"/>
      <c r="D34" s="27"/>
      <c r="E34" s="27"/>
      <c r="F34" s="27"/>
      <c r="G34" s="27"/>
      <c r="H34" s="27"/>
      <c r="I34" s="27"/>
      <c r="J34" s="27"/>
      <c r="K34" s="27"/>
      <c r="L34" s="27"/>
      <c r="M34" s="27"/>
      <c r="N34" s="27"/>
      <c r="O34" s="27"/>
      <c r="P34" s="27"/>
      <c r="Q34" s="27"/>
      <c r="R34" s="27"/>
      <c r="S34" s="27"/>
      <c r="T34" s="27"/>
      <c r="U34" s="27"/>
      <c r="Y34" s="1076"/>
      <c r="Z34" s="1076"/>
      <c r="AA34" s="1076"/>
      <c r="AB34" s="1076"/>
      <c r="AC34" s="1076"/>
      <c r="AD34" s="1076"/>
      <c r="AE34" s="27"/>
      <c r="AF34" s="27"/>
    </row>
  </sheetData>
  <mergeCells count="32">
    <mergeCell ref="T5:T6"/>
    <mergeCell ref="U5:U6"/>
    <mergeCell ref="Y5:Y6"/>
    <mergeCell ref="Z5:AD5"/>
    <mergeCell ref="X4:X6"/>
    <mergeCell ref="Y4:AD4"/>
    <mergeCell ref="O5:O6"/>
    <mergeCell ref="P5:P6"/>
    <mergeCell ref="Q5:Q6"/>
    <mergeCell ref="R5:R6"/>
    <mergeCell ref="S5:S6"/>
    <mergeCell ref="J5:J6"/>
    <mergeCell ref="K5:K6"/>
    <mergeCell ref="L5:L6"/>
    <mergeCell ref="M5:M6"/>
    <mergeCell ref="N5:N6"/>
    <mergeCell ref="A16:B16"/>
    <mergeCell ref="A4:A6"/>
    <mergeCell ref="B4:B6"/>
    <mergeCell ref="D4:D6"/>
    <mergeCell ref="A1:AE1"/>
    <mergeCell ref="A2:AE2"/>
    <mergeCell ref="A3:AE3"/>
    <mergeCell ref="E4:U4"/>
    <mergeCell ref="V4:V6"/>
    <mergeCell ref="W4:W6"/>
    <mergeCell ref="H5:H6"/>
    <mergeCell ref="AE4:AE6"/>
    <mergeCell ref="E5:E6"/>
    <mergeCell ref="F5:F6"/>
    <mergeCell ref="G5:G6"/>
    <mergeCell ref="I5:I6"/>
  </mergeCells>
  <pageMargins left="0.39370078740157483" right="0.39370078740157483" top="0.78740157480314965" bottom="0.19685039370078741"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
  <sheetViews>
    <sheetView workbookViewId="0">
      <selection activeCell="B4" sqref="B4:B7"/>
    </sheetView>
  </sheetViews>
  <sheetFormatPr defaultColWidth="8.88671875" defaultRowHeight="14.4"/>
  <cols>
    <col min="1" max="1" width="4.44140625" style="68" bestFit="1" customWidth="1"/>
    <col min="2" max="2" width="29.44140625" style="68" customWidth="1"/>
    <col min="3" max="3" width="9.109375" style="68" customWidth="1"/>
    <col min="4" max="4" width="9.44140625" style="68" customWidth="1"/>
    <col min="5" max="5" width="8.44140625" style="68" customWidth="1"/>
    <col min="6" max="6" width="11.44140625" style="68" customWidth="1"/>
    <col min="7" max="7" width="37.5546875" style="68" customWidth="1"/>
    <col min="8" max="8" width="5.44140625" style="68" hidden="1" customWidth="1"/>
    <col min="9" max="9" width="27.88671875" style="79" customWidth="1"/>
    <col min="10" max="16384" width="8.88671875" style="68"/>
  </cols>
  <sheetData>
    <row r="1" spans="1:9" ht="14.4" customHeight="1">
      <c r="A1" s="1193" t="s">
        <v>246</v>
      </c>
      <c r="B1" s="1193"/>
      <c r="C1" s="1193"/>
      <c r="D1" s="1193"/>
      <c r="E1" s="1193"/>
      <c r="F1" s="1193"/>
      <c r="G1" s="1193"/>
      <c r="H1" s="1193"/>
      <c r="I1" s="67"/>
    </row>
    <row r="2" spans="1:9" ht="27.6" customHeight="1">
      <c r="A2" s="1194" t="s">
        <v>275</v>
      </c>
      <c r="B2" s="1194"/>
      <c r="C2" s="1194"/>
      <c r="D2" s="1194"/>
      <c r="E2" s="1194"/>
      <c r="F2" s="1194"/>
      <c r="G2" s="1194"/>
      <c r="H2" s="1194"/>
      <c r="I2" s="1194"/>
    </row>
    <row r="3" spans="1:9" s="1028" customFormat="1" ht="7.2" customHeight="1">
      <c r="A3" s="1192"/>
      <c r="B3" s="1192"/>
      <c r="C3" s="1192"/>
      <c r="D3" s="1192"/>
      <c r="E3" s="1192"/>
      <c r="F3" s="1192"/>
      <c r="G3" s="1192"/>
      <c r="H3" s="1192"/>
      <c r="I3" s="1192"/>
    </row>
    <row r="4" spans="1:9" ht="13.95" customHeight="1">
      <c r="A4" s="1195" t="s">
        <v>10</v>
      </c>
      <c r="B4" s="1196" t="s">
        <v>11</v>
      </c>
      <c r="C4" s="1199" t="s">
        <v>248</v>
      </c>
      <c r="D4" s="1202" t="s">
        <v>20</v>
      </c>
      <c r="E4" s="1203"/>
      <c r="F4" s="1204" t="s">
        <v>271</v>
      </c>
      <c r="G4" s="1204" t="s">
        <v>12</v>
      </c>
      <c r="H4" s="1204" t="s">
        <v>13</v>
      </c>
      <c r="I4" s="1207" t="s">
        <v>15</v>
      </c>
    </row>
    <row r="5" spans="1:9" ht="13.95" customHeight="1">
      <c r="A5" s="1195"/>
      <c r="B5" s="1197"/>
      <c r="C5" s="1200"/>
      <c r="D5" s="1210" t="s">
        <v>274</v>
      </c>
      <c r="E5" s="1210" t="s">
        <v>249</v>
      </c>
      <c r="F5" s="1205"/>
      <c r="G5" s="1205"/>
      <c r="H5" s="1205"/>
      <c r="I5" s="1208"/>
    </row>
    <row r="6" spans="1:9" ht="13.95" customHeight="1">
      <c r="A6" s="1195"/>
      <c r="B6" s="1197"/>
      <c r="C6" s="1200"/>
      <c r="D6" s="1210"/>
      <c r="E6" s="1210"/>
      <c r="F6" s="1205"/>
      <c r="G6" s="1205"/>
      <c r="H6" s="1205"/>
      <c r="I6" s="1208"/>
    </row>
    <row r="7" spans="1:9" ht="39.6" customHeight="1">
      <c r="A7" s="1195"/>
      <c r="B7" s="1198"/>
      <c r="C7" s="1201"/>
      <c r="D7" s="1210"/>
      <c r="E7" s="1210"/>
      <c r="F7" s="1206"/>
      <c r="G7" s="1206"/>
      <c r="H7" s="1206"/>
      <c r="I7" s="1209"/>
    </row>
    <row r="8" spans="1:9">
      <c r="A8" s="83" t="s">
        <v>0</v>
      </c>
      <c r="B8" s="84" t="s">
        <v>1</v>
      </c>
      <c r="C8" s="83" t="s">
        <v>2</v>
      </c>
      <c r="D8" s="83" t="s">
        <v>19</v>
      </c>
      <c r="E8" s="83" t="s">
        <v>3</v>
      </c>
      <c r="F8" s="83" t="s">
        <v>4</v>
      </c>
      <c r="G8" s="69" t="s">
        <v>24</v>
      </c>
      <c r="H8" s="83" t="s">
        <v>5</v>
      </c>
      <c r="I8" s="69" t="s">
        <v>5</v>
      </c>
    </row>
    <row r="9" spans="1:9" ht="89.4" customHeight="1">
      <c r="A9" s="28">
        <v>1</v>
      </c>
      <c r="B9" s="73" t="s">
        <v>279</v>
      </c>
      <c r="C9" s="74">
        <v>3.21</v>
      </c>
      <c r="D9" s="74">
        <v>1.52</v>
      </c>
      <c r="E9" s="74"/>
      <c r="F9" s="75" t="s">
        <v>34</v>
      </c>
      <c r="G9" s="76" t="s">
        <v>347</v>
      </c>
      <c r="H9" s="77" t="s">
        <v>263</v>
      </c>
      <c r="I9" s="81"/>
    </row>
    <row r="10" spans="1:9" ht="144.6" customHeight="1">
      <c r="A10" s="28">
        <v>2</v>
      </c>
      <c r="B10" s="70" t="s">
        <v>281</v>
      </c>
      <c r="C10" s="71">
        <v>1.72</v>
      </c>
      <c r="D10" s="82">
        <v>0.1</v>
      </c>
      <c r="E10" s="71">
        <v>0.64</v>
      </c>
      <c r="F10" s="72" t="s">
        <v>54</v>
      </c>
      <c r="G10" s="36" t="s">
        <v>597</v>
      </c>
      <c r="H10" s="47"/>
      <c r="I10" s="60" t="s">
        <v>745</v>
      </c>
    </row>
    <row r="11" spans="1:9" ht="20.399999999999999" customHeight="1">
      <c r="A11" s="1190" t="s">
        <v>28</v>
      </c>
      <c r="B11" s="1191"/>
      <c r="C11" s="78">
        <f>SUM(C9:C10)</f>
        <v>4.93</v>
      </c>
      <c r="D11" s="78">
        <f>SUM(D9:D10)</f>
        <v>1.62</v>
      </c>
      <c r="E11" s="78">
        <f>SUM(E9:E10)</f>
        <v>0.64</v>
      </c>
      <c r="F11" s="78"/>
      <c r="G11" s="78"/>
      <c r="H11" s="78"/>
      <c r="I11" s="77"/>
    </row>
    <row r="12" spans="1:9" ht="22.2" customHeight="1"/>
    <row r="16" spans="1:9">
      <c r="C16" s="80"/>
      <c r="I16" s="68"/>
    </row>
  </sheetData>
  <mergeCells count="14">
    <mergeCell ref="A11:B11"/>
    <mergeCell ref="A3:I3"/>
    <mergeCell ref="A1:H1"/>
    <mergeCell ref="A2:I2"/>
    <mergeCell ref="A4:A7"/>
    <mergeCell ref="B4:B7"/>
    <mergeCell ref="C4:C7"/>
    <mergeCell ref="D4:E4"/>
    <mergeCell ref="F4:F7"/>
    <mergeCell ref="G4:G7"/>
    <mergeCell ref="H4:H7"/>
    <mergeCell ref="I4:I7"/>
    <mergeCell ref="D5:D7"/>
    <mergeCell ref="E5:E7"/>
  </mergeCells>
  <pageMargins left="0.39370078740157483" right="0" top="0.39370078740157483"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6"/>
  <sheetViews>
    <sheetView workbookViewId="0">
      <selection activeCell="B8" sqref="B8"/>
    </sheetView>
  </sheetViews>
  <sheetFormatPr defaultColWidth="9" defaultRowHeight="13.8"/>
  <cols>
    <col min="1" max="1" width="5" style="995" customWidth="1"/>
    <col min="2" max="2" width="23" style="996" customWidth="1"/>
    <col min="3" max="3" width="11" style="995" customWidth="1"/>
    <col min="4" max="7" width="8" style="1059" customWidth="1"/>
    <col min="8" max="8" width="9.109375" style="1059" customWidth="1"/>
    <col min="9" max="9" width="50.88671875" style="995" customWidth="1"/>
    <col min="10" max="10" width="12.44140625" style="995" customWidth="1"/>
    <col min="11" max="11" width="59.5546875" style="996" customWidth="1"/>
    <col min="12" max="256" width="9" style="996"/>
    <col min="257" max="257" width="5" style="996" customWidth="1"/>
    <col min="258" max="258" width="27.6640625" style="996" customWidth="1"/>
    <col min="259" max="259" width="10.44140625" style="996" customWidth="1"/>
    <col min="260" max="263" width="8" style="996" customWidth="1"/>
    <col min="264" max="264" width="9.109375" style="996" customWidth="1"/>
    <col min="265" max="265" width="52" style="996" customWidth="1"/>
    <col min="266" max="266" width="9" style="996"/>
    <col min="267" max="267" width="59.5546875" style="996" customWidth="1"/>
    <col min="268" max="512" width="9" style="996"/>
    <col min="513" max="513" width="5" style="996" customWidth="1"/>
    <col min="514" max="514" width="27.6640625" style="996" customWidth="1"/>
    <col min="515" max="515" width="10.44140625" style="996" customWidth="1"/>
    <col min="516" max="519" width="8" style="996" customWidth="1"/>
    <col min="520" max="520" width="9.109375" style="996" customWidth="1"/>
    <col min="521" max="521" width="52" style="996" customWidth="1"/>
    <col min="522" max="522" width="9" style="996"/>
    <col min="523" max="523" width="59.5546875" style="996" customWidth="1"/>
    <col min="524" max="768" width="9" style="996"/>
    <col min="769" max="769" width="5" style="996" customWidth="1"/>
    <col min="770" max="770" width="27.6640625" style="996" customWidth="1"/>
    <col min="771" max="771" width="10.44140625" style="996" customWidth="1"/>
    <col min="772" max="775" width="8" style="996" customWidth="1"/>
    <col min="776" max="776" width="9.109375" style="996" customWidth="1"/>
    <col min="777" max="777" width="52" style="996" customWidth="1"/>
    <col min="778" max="778" width="9" style="996"/>
    <col min="779" max="779" width="59.5546875" style="996" customWidth="1"/>
    <col min="780" max="1024" width="9" style="996"/>
    <col min="1025" max="1025" width="5" style="996" customWidth="1"/>
    <col min="1026" max="1026" width="27.6640625" style="996" customWidth="1"/>
    <col min="1027" max="1027" width="10.44140625" style="996" customWidth="1"/>
    <col min="1028" max="1031" width="8" style="996" customWidth="1"/>
    <col min="1032" max="1032" width="9.109375" style="996" customWidth="1"/>
    <col min="1033" max="1033" width="52" style="996" customWidth="1"/>
    <col min="1034" max="1034" width="9" style="996"/>
    <col min="1035" max="1035" width="59.5546875" style="996" customWidth="1"/>
    <col min="1036" max="1280" width="9" style="996"/>
    <col min="1281" max="1281" width="5" style="996" customWidth="1"/>
    <col min="1282" max="1282" width="27.6640625" style="996" customWidth="1"/>
    <col min="1283" max="1283" width="10.44140625" style="996" customWidth="1"/>
    <col min="1284" max="1287" width="8" style="996" customWidth="1"/>
    <col min="1288" max="1288" width="9.109375" style="996" customWidth="1"/>
    <col min="1289" max="1289" width="52" style="996" customWidth="1"/>
    <col min="1290" max="1290" width="9" style="996"/>
    <col min="1291" max="1291" width="59.5546875" style="996" customWidth="1"/>
    <col min="1292" max="1536" width="9" style="996"/>
    <col min="1537" max="1537" width="5" style="996" customWidth="1"/>
    <col min="1538" max="1538" width="27.6640625" style="996" customWidth="1"/>
    <col min="1539" max="1539" width="10.44140625" style="996" customWidth="1"/>
    <col min="1540" max="1543" width="8" style="996" customWidth="1"/>
    <col min="1544" max="1544" width="9.109375" style="996" customWidth="1"/>
    <col min="1545" max="1545" width="52" style="996" customWidth="1"/>
    <col min="1546" max="1546" width="9" style="996"/>
    <col min="1547" max="1547" width="59.5546875" style="996" customWidth="1"/>
    <col min="1548" max="1792" width="9" style="996"/>
    <col min="1793" max="1793" width="5" style="996" customWidth="1"/>
    <col min="1794" max="1794" width="27.6640625" style="996" customWidth="1"/>
    <col min="1795" max="1795" width="10.44140625" style="996" customWidth="1"/>
    <col min="1796" max="1799" width="8" style="996" customWidth="1"/>
    <col min="1800" max="1800" width="9.109375" style="996" customWidth="1"/>
    <col min="1801" max="1801" width="52" style="996" customWidth="1"/>
    <col min="1802" max="1802" width="9" style="996"/>
    <col min="1803" max="1803" width="59.5546875" style="996" customWidth="1"/>
    <col min="1804" max="2048" width="9" style="996"/>
    <col min="2049" max="2049" width="5" style="996" customWidth="1"/>
    <col min="2050" max="2050" width="27.6640625" style="996" customWidth="1"/>
    <col min="2051" max="2051" width="10.44140625" style="996" customWidth="1"/>
    <col min="2052" max="2055" width="8" style="996" customWidth="1"/>
    <col min="2056" max="2056" width="9.109375" style="996" customWidth="1"/>
    <col min="2057" max="2057" width="52" style="996" customWidth="1"/>
    <col min="2058" max="2058" width="9" style="996"/>
    <col min="2059" max="2059" width="59.5546875" style="996" customWidth="1"/>
    <col min="2060" max="2304" width="9" style="996"/>
    <col min="2305" max="2305" width="5" style="996" customWidth="1"/>
    <col min="2306" max="2306" width="27.6640625" style="996" customWidth="1"/>
    <col min="2307" max="2307" width="10.44140625" style="996" customWidth="1"/>
    <col min="2308" max="2311" width="8" style="996" customWidth="1"/>
    <col min="2312" max="2312" width="9.109375" style="996" customWidth="1"/>
    <col min="2313" max="2313" width="52" style="996" customWidth="1"/>
    <col min="2314" max="2314" width="9" style="996"/>
    <col min="2315" max="2315" width="59.5546875" style="996" customWidth="1"/>
    <col min="2316" max="2560" width="9" style="996"/>
    <col min="2561" max="2561" width="5" style="996" customWidth="1"/>
    <col min="2562" max="2562" width="27.6640625" style="996" customWidth="1"/>
    <col min="2563" max="2563" width="10.44140625" style="996" customWidth="1"/>
    <col min="2564" max="2567" width="8" style="996" customWidth="1"/>
    <col min="2568" max="2568" width="9.109375" style="996" customWidth="1"/>
    <col min="2569" max="2569" width="52" style="996" customWidth="1"/>
    <col min="2570" max="2570" width="9" style="996"/>
    <col min="2571" max="2571" width="59.5546875" style="996" customWidth="1"/>
    <col min="2572" max="2816" width="9" style="996"/>
    <col min="2817" max="2817" width="5" style="996" customWidth="1"/>
    <col min="2818" max="2818" width="27.6640625" style="996" customWidth="1"/>
    <col min="2819" max="2819" width="10.44140625" style="996" customWidth="1"/>
    <col min="2820" max="2823" width="8" style="996" customWidth="1"/>
    <col min="2824" max="2824" width="9.109375" style="996" customWidth="1"/>
    <col min="2825" max="2825" width="52" style="996" customWidth="1"/>
    <col min="2826" max="2826" width="9" style="996"/>
    <col min="2827" max="2827" width="59.5546875" style="996" customWidth="1"/>
    <col min="2828" max="3072" width="9" style="996"/>
    <col min="3073" max="3073" width="5" style="996" customWidth="1"/>
    <col min="3074" max="3074" width="27.6640625" style="996" customWidth="1"/>
    <col min="3075" max="3075" width="10.44140625" style="996" customWidth="1"/>
    <col min="3076" max="3079" width="8" style="996" customWidth="1"/>
    <col min="3080" max="3080" width="9.109375" style="996" customWidth="1"/>
    <col min="3081" max="3081" width="52" style="996" customWidth="1"/>
    <col min="3082" max="3082" width="9" style="996"/>
    <col min="3083" max="3083" width="59.5546875" style="996" customWidth="1"/>
    <col min="3084" max="3328" width="9" style="996"/>
    <col min="3329" max="3329" width="5" style="996" customWidth="1"/>
    <col min="3330" max="3330" width="27.6640625" style="996" customWidth="1"/>
    <col min="3331" max="3331" width="10.44140625" style="996" customWidth="1"/>
    <col min="3332" max="3335" width="8" style="996" customWidth="1"/>
    <col min="3336" max="3336" width="9.109375" style="996" customWidth="1"/>
    <col min="3337" max="3337" width="52" style="996" customWidth="1"/>
    <col min="3338" max="3338" width="9" style="996"/>
    <col min="3339" max="3339" width="59.5546875" style="996" customWidth="1"/>
    <col min="3340" max="3584" width="9" style="996"/>
    <col min="3585" max="3585" width="5" style="996" customWidth="1"/>
    <col min="3586" max="3586" width="27.6640625" style="996" customWidth="1"/>
    <col min="3587" max="3587" width="10.44140625" style="996" customWidth="1"/>
    <col min="3588" max="3591" width="8" style="996" customWidth="1"/>
    <col min="3592" max="3592" width="9.109375" style="996" customWidth="1"/>
    <col min="3593" max="3593" width="52" style="996" customWidth="1"/>
    <col min="3594" max="3594" width="9" style="996"/>
    <col min="3595" max="3595" width="59.5546875" style="996" customWidth="1"/>
    <col min="3596" max="3840" width="9" style="996"/>
    <col min="3841" max="3841" width="5" style="996" customWidth="1"/>
    <col min="3842" max="3842" width="27.6640625" style="996" customWidth="1"/>
    <col min="3843" max="3843" width="10.44140625" style="996" customWidth="1"/>
    <col min="3844" max="3847" width="8" style="996" customWidth="1"/>
    <col min="3848" max="3848" width="9.109375" style="996" customWidth="1"/>
    <col min="3849" max="3849" width="52" style="996" customWidth="1"/>
    <col min="3850" max="3850" width="9" style="996"/>
    <col min="3851" max="3851" width="59.5546875" style="996" customWidth="1"/>
    <col min="3852" max="4096" width="9" style="996"/>
    <col min="4097" max="4097" width="5" style="996" customWidth="1"/>
    <col min="4098" max="4098" width="27.6640625" style="996" customWidth="1"/>
    <col min="4099" max="4099" width="10.44140625" style="996" customWidth="1"/>
    <col min="4100" max="4103" width="8" style="996" customWidth="1"/>
    <col min="4104" max="4104" width="9.109375" style="996" customWidth="1"/>
    <col min="4105" max="4105" width="52" style="996" customWidth="1"/>
    <col min="4106" max="4106" width="9" style="996"/>
    <col min="4107" max="4107" width="59.5546875" style="996" customWidth="1"/>
    <col min="4108" max="4352" width="9" style="996"/>
    <col min="4353" max="4353" width="5" style="996" customWidth="1"/>
    <col min="4354" max="4354" width="27.6640625" style="996" customWidth="1"/>
    <col min="4355" max="4355" width="10.44140625" style="996" customWidth="1"/>
    <col min="4356" max="4359" width="8" style="996" customWidth="1"/>
    <col min="4360" max="4360" width="9.109375" style="996" customWidth="1"/>
    <col min="4361" max="4361" width="52" style="996" customWidth="1"/>
    <col min="4362" max="4362" width="9" style="996"/>
    <col min="4363" max="4363" width="59.5546875" style="996" customWidth="1"/>
    <col min="4364" max="4608" width="9" style="996"/>
    <col min="4609" max="4609" width="5" style="996" customWidth="1"/>
    <col min="4610" max="4610" width="27.6640625" style="996" customWidth="1"/>
    <col min="4611" max="4611" width="10.44140625" style="996" customWidth="1"/>
    <col min="4612" max="4615" width="8" style="996" customWidth="1"/>
    <col min="4616" max="4616" width="9.109375" style="996" customWidth="1"/>
    <col min="4617" max="4617" width="52" style="996" customWidth="1"/>
    <col min="4618" max="4618" width="9" style="996"/>
    <col min="4619" max="4619" width="59.5546875" style="996" customWidth="1"/>
    <col min="4620" max="4864" width="9" style="996"/>
    <col min="4865" max="4865" width="5" style="996" customWidth="1"/>
    <col min="4866" max="4866" width="27.6640625" style="996" customWidth="1"/>
    <col min="4867" max="4867" width="10.44140625" style="996" customWidth="1"/>
    <col min="4868" max="4871" width="8" style="996" customWidth="1"/>
    <col min="4872" max="4872" width="9.109375" style="996" customWidth="1"/>
    <col min="4873" max="4873" width="52" style="996" customWidth="1"/>
    <col min="4874" max="4874" width="9" style="996"/>
    <col min="4875" max="4875" width="59.5546875" style="996" customWidth="1"/>
    <col min="4876" max="5120" width="9" style="996"/>
    <col min="5121" max="5121" width="5" style="996" customWidth="1"/>
    <col min="5122" max="5122" width="27.6640625" style="996" customWidth="1"/>
    <col min="5123" max="5123" width="10.44140625" style="996" customWidth="1"/>
    <col min="5124" max="5127" width="8" style="996" customWidth="1"/>
    <col min="5128" max="5128" width="9.109375" style="996" customWidth="1"/>
    <col min="5129" max="5129" width="52" style="996" customWidth="1"/>
    <col min="5130" max="5130" width="9" style="996"/>
    <col min="5131" max="5131" width="59.5546875" style="996" customWidth="1"/>
    <col min="5132" max="5376" width="9" style="996"/>
    <col min="5377" max="5377" width="5" style="996" customWidth="1"/>
    <col min="5378" max="5378" width="27.6640625" style="996" customWidth="1"/>
    <col min="5379" max="5379" width="10.44140625" style="996" customWidth="1"/>
    <col min="5380" max="5383" width="8" style="996" customWidth="1"/>
    <col min="5384" max="5384" width="9.109375" style="996" customWidth="1"/>
    <col min="5385" max="5385" width="52" style="996" customWidth="1"/>
    <col min="5386" max="5386" width="9" style="996"/>
    <col min="5387" max="5387" width="59.5546875" style="996" customWidth="1"/>
    <col min="5388" max="5632" width="9" style="996"/>
    <col min="5633" max="5633" width="5" style="996" customWidth="1"/>
    <col min="5634" max="5634" width="27.6640625" style="996" customWidth="1"/>
    <col min="5635" max="5635" width="10.44140625" style="996" customWidth="1"/>
    <col min="5636" max="5639" width="8" style="996" customWidth="1"/>
    <col min="5640" max="5640" width="9.109375" style="996" customWidth="1"/>
    <col min="5641" max="5641" width="52" style="996" customWidth="1"/>
    <col min="5642" max="5642" width="9" style="996"/>
    <col min="5643" max="5643" width="59.5546875" style="996" customWidth="1"/>
    <col min="5644" max="5888" width="9" style="996"/>
    <col min="5889" max="5889" width="5" style="996" customWidth="1"/>
    <col min="5890" max="5890" width="27.6640625" style="996" customWidth="1"/>
    <col min="5891" max="5891" width="10.44140625" style="996" customWidth="1"/>
    <col min="5892" max="5895" width="8" style="996" customWidth="1"/>
    <col min="5896" max="5896" width="9.109375" style="996" customWidth="1"/>
    <col min="5897" max="5897" width="52" style="996" customWidth="1"/>
    <col min="5898" max="5898" width="9" style="996"/>
    <col min="5899" max="5899" width="59.5546875" style="996" customWidth="1"/>
    <col min="5900" max="6144" width="9" style="996"/>
    <col min="6145" max="6145" width="5" style="996" customWidth="1"/>
    <col min="6146" max="6146" width="27.6640625" style="996" customWidth="1"/>
    <col min="6147" max="6147" width="10.44140625" style="996" customWidth="1"/>
    <col min="6148" max="6151" width="8" style="996" customWidth="1"/>
    <col min="6152" max="6152" width="9.109375" style="996" customWidth="1"/>
    <col min="6153" max="6153" width="52" style="996" customWidth="1"/>
    <col min="6154" max="6154" width="9" style="996"/>
    <col min="6155" max="6155" width="59.5546875" style="996" customWidth="1"/>
    <col min="6156" max="6400" width="9" style="996"/>
    <col min="6401" max="6401" width="5" style="996" customWidth="1"/>
    <col min="6402" max="6402" width="27.6640625" style="996" customWidth="1"/>
    <col min="6403" max="6403" width="10.44140625" style="996" customWidth="1"/>
    <col min="6404" max="6407" width="8" style="996" customWidth="1"/>
    <col min="6408" max="6408" width="9.109375" style="996" customWidth="1"/>
    <col min="6409" max="6409" width="52" style="996" customWidth="1"/>
    <col min="6410" max="6410" width="9" style="996"/>
    <col min="6411" max="6411" width="59.5546875" style="996" customWidth="1"/>
    <col min="6412" max="6656" width="9" style="996"/>
    <col min="6657" max="6657" width="5" style="996" customWidth="1"/>
    <col min="6658" max="6658" width="27.6640625" style="996" customWidth="1"/>
    <col min="6659" max="6659" width="10.44140625" style="996" customWidth="1"/>
    <col min="6660" max="6663" width="8" style="996" customWidth="1"/>
    <col min="6664" max="6664" width="9.109375" style="996" customWidth="1"/>
    <col min="6665" max="6665" width="52" style="996" customWidth="1"/>
    <col min="6666" max="6666" width="9" style="996"/>
    <col min="6667" max="6667" width="59.5546875" style="996" customWidth="1"/>
    <col min="6668" max="6912" width="9" style="996"/>
    <col min="6913" max="6913" width="5" style="996" customWidth="1"/>
    <col min="6914" max="6914" width="27.6640625" style="996" customWidth="1"/>
    <col min="6915" max="6915" width="10.44140625" style="996" customWidth="1"/>
    <col min="6916" max="6919" width="8" style="996" customWidth="1"/>
    <col min="6920" max="6920" width="9.109375" style="996" customWidth="1"/>
    <col min="6921" max="6921" width="52" style="996" customWidth="1"/>
    <col min="6922" max="6922" width="9" style="996"/>
    <col min="6923" max="6923" width="59.5546875" style="996" customWidth="1"/>
    <col min="6924" max="7168" width="9" style="996"/>
    <col min="7169" max="7169" width="5" style="996" customWidth="1"/>
    <col min="7170" max="7170" width="27.6640625" style="996" customWidth="1"/>
    <col min="7171" max="7171" width="10.44140625" style="996" customWidth="1"/>
    <col min="7172" max="7175" width="8" style="996" customWidth="1"/>
    <col min="7176" max="7176" width="9.109375" style="996" customWidth="1"/>
    <col min="7177" max="7177" width="52" style="996" customWidth="1"/>
    <col min="7178" max="7178" width="9" style="996"/>
    <col min="7179" max="7179" width="59.5546875" style="996" customWidth="1"/>
    <col min="7180" max="7424" width="9" style="996"/>
    <col min="7425" max="7425" width="5" style="996" customWidth="1"/>
    <col min="7426" max="7426" width="27.6640625" style="996" customWidth="1"/>
    <col min="7427" max="7427" width="10.44140625" style="996" customWidth="1"/>
    <col min="7428" max="7431" width="8" style="996" customWidth="1"/>
    <col min="7432" max="7432" width="9.109375" style="996" customWidth="1"/>
    <col min="7433" max="7433" width="52" style="996" customWidth="1"/>
    <col min="7434" max="7434" width="9" style="996"/>
    <col min="7435" max="7435" width="59.5546875" style="996" customWidth="1"/>
    <col min="7436" max="7680" width="9" style="996"/>
    <col min="7681" max="7681" width="5" style="996" customWidth="1"/>
    <col min="7682" max="7682" width="27.6640625" style="996" customWidth="1"/>
    <col min="7683" max="7683" width="10.44140625" style="996" customWidth="1"/>
    <col min="7684" max="7687" width="8" style="996" customWidth="1"/>
    <col min="7688" max="7688" width="9.109375" style="996" customWidth="1"/>
    <col min="7689" max="7689" width="52" style="996" customWidth="1"/>
    <col min="7690" max="7690" width="9" style="996"/>
    <col min="7691" max="7691" width="59.5546875" style="996" customWidth="1"/>
    <col min="7692" max="7936" width="9" style="996"/>
    <col min="7937" max="7937" width="5" style="996" customWidth="1"/>
    <col min="7938" max="7938" width="27.6640625" style="996" customWidth="1"/>
    <col min="7939" max="7939" width="10.44140625" style="996" customWidth="1"/>
    <col min="7940" max="7943" width="8" style="996" customWidth="1"/>
    <col min="7944" max="7944" width="9.109375" style="996" customWidth="1"/>
    <col min="7945" max="7945" width="52" style="996" customWidth="1"/>
    <col min="7946" max="7946" width="9" style="996"/>
    <col min="7947" max="7947" width="59.5546875" style="996" customWidth="1"/>
    <col min="7948" max="8192" width="9" style="996"/>
    <col min="8193" max="8193" width="5" style="996" customWidth="1"/>
    <col min="8194" max="8194" width="27.6640625" style="996" customWidth="1"/>
    <col min="8195" max="8195" width="10.44140625" style="996" customWidth="1"/>
    <col min="8196" max="8199" width="8" style="996" customWidth="1"/>
    <col min="8200" max="8200" width="9.109375" style="996" customWidth="1"/>
    <col min="8201" max="8201" width="52" style="996" customWidth="1"/>
    <col min="8202" max="8202" width="9" style="996"/>
    <col min="8203" max="8203" width="59.5546875" style="996" customWidth="1"/>
    <col min="8204" max="8448" width="9" style="996"/>
    <col min="8449" max="8449" width="5" style="996" customWidth="1"/>
    <col min="8450" max="8450" width="27.6640625" style="996" customWidth="1"/>
    <col min="8451" max="8451" width="10.44140625" style="996" customWidth="1"/>
    <col min="8452" max="8455" width="8" style="996" customWidth="1"/>
    <col min="8456" max="8456" width="9.109375" style="996" customWidth="1"/>
    <col min="8457" max="8457" width="52" style="996" customWidth="1"/>
    <col min="8458" max="8458" width="9" style="996"/>
    <col min="8459" max="8459" width="59.5546875" style="996" customWidth="1"/>
    <col min="8460" max="8704" width="9" style="996"/>
    <col min="8705" max="8705" width="5" style="996" customWidth="1"/>
    <col min="8706" max="8706" width="27.6640625" style="996" customWidth="1"/>
    <col min="8707" max="8707" width="10.44140625" style="996" customWidth="1"/>
    <col min="8708" max="8711" width="8" style="996" customWidth="1"/>
    <col min="8712" max="8712" width="9.109375" style="996" customWidth="1"/>
    <col min="8713" max="8713" width="52" style="996" customWidth="1"/>
    <col min="8714" max="8714" width="9" style="996"/>
    <col min="8715" max="8715" width="59.5546875" style="996" customWidth="1"/>
    <col min="8716" max="8960" width="9" style="996"/>
    <col min="8961" max="8961" width="5" style="996" customWidth="1"/>
    <col min="8962" max="8962" width="27.6640625" style="996" customWidth="1"/>
    <col min="8963" max="8963" width="10.44140625" style="996" customWidth="1"/>
    <col min="8964" max="8967" width="8" style="996" customWidth="1"/>
    <col min="8968" max="8968" width="9.109375" style="996" customWidth="1"/>
    <col min="8969" max="8969" width="52" style="996" customWidth="1"/>
    <col min="8970" max="8970" width="9" style="996"/>
    <col min="8971" max="8971" width="59.5546875" style="996" customWidth="1"/>
    <col min="8972" max="9216" width="9" style="996"/>
    <col min="9217" max="9217" width="5" style="996" customWidth="1"/>
    <col min="9218" max="9218" width="27.6640625" style="996" customWidth="1"/>
    <col min="9219" max="9219" width="10.44140625" style="996" customWidth="1"/>
    <col min="9220" max="9223" width="8" style="996" customWidth="1"/>
    <col min="9224" max="9224" width="9.109375" style="996" customWidth="1"/>
    <col min="9225" max="9225" width="52" style="996" customWidth="1"/>
    <col min="9226" max="9226" width="9" style="996"/>
    <col min="9227" max="9227" width="59.5546875" style="996" customWidth="1"/>
    <col min="9228" max="9472" width="9" style="996"/>
    <col min="9473" max="9473" width="5" style="996" customWidth="1"/>
    <col min="9474" max="9474" width="27.6640625" style="996" customWidth="1"/>
    <col min="9475" max="9475" width="10.44140625" style="996" customWidth="1"/>
    <col min="9476" max="9479" width="8" style="996" customWidth="1"/>
    <col min="9480" max="9480" width="9.109375" style="996" customWidth="1"/>
    <col min="9481" max="9481" width="52" style="996" customWidth="1"/>
    <col min="9482" max="9482" width="9" style="996"/>
    <col min="9483" max="9483" width="59.5546875" style="996" customWidth="1"/>
    <col min="9484" max="9728" width="9" style="996"/>
    <col min="9729" max="9729" width="5" style="996" customWidth="1"/>
    <col min="9730" max="9730" width="27.6640625" style="996" customWidth="1"/>
    <col min="9731" max="9731" width="10.44140625" style="996" customWidth="1"/>
    <col min="9732" max="9735" width="8" style="996" customWidth="1"/>
    <col min="9736" max="9736" width="9.109375" style="996" customWidth="1"/>
    <col min="9737" max="9737" width="52" style="996" customWidth="1"/>
    <col min="9738" max="9738" width="9" style="996"/>
    <col min="9739" max="9739" width="59.5546875" style="996" customWidth="1"/>
    <col min="9740" max="9984" width="9" style="996"/>
    <col min="9985" max="9985" width="5" style="996" customWidth="1"/>
    <col min="9986" max="9986" width="27.6640625" style="996" customWidth="1"/>
    <col min="9987" max="9987" width="10.44140625" style="996" customWidth="1"/>
    <col min="9988" max="9991" width="8" style="996" customWidth="1"/>
    <col min="9992" max="9992" width="9.109375" style="996" customWidth="1"/>
    <col min="9993" max="9993" width="52" style="996" customWidth="1"/>
    <col min="9994" max="9994" width="9" style="996"/>
    <col min="9995" max="9995" width="59.5546875" style="996" customWidth="1"/>
    <col min="9996" max="10240" width="9" style="996"/>
    <col min="10241" max="10241" width="5" style="996" customWidth="1"/>
    <col min="10242" max="10242" width="27.6640625" style="996" customWidth="1"/>
    <col min="10243" max="10243" width="10.44140625" style="996" customWidth="1"/>
    <col min="10244" max="10247" width="8" style="996" customWidth="1"/>
    <col min="10248" max="10248" width="9.109375" style="996" customWidth="1"/>
    <col min="10249" max="10249" width="52" style="996" customWidth="1"/>
    <col min="10250" max="10250" width="9" style="996"/>
    <col min="10251" max="10251" width="59.5546875" style="996" customWidth="1"/>
    <col min="10252" max="10496" width="9" style="996"/>
    <col min="10497" max="10497" width="5" style="996" customWidth="1"/>
    <col min="10498" max="10498" width="27.6640625" style="996" customWidth="1"/>
    <col min="10499" max="10499" width="10.44140625" style="996" customWidth="1"/>
    <col min="10500" max="10503" width="8" style="996" customWidth="1"/>
    <col min="10504" max="10504" width="9.109375" style="996" customWidth="1"/>
    <col min="10505" max="10505" width="52" style="996" customWidth="1"/>
    <col min="10506" max="10506" width="9" style="996"/>
    <col min="10507" max="10507" width="59.5546875" style="996" customWidth="1"/>
    <col min="10508" max="10752" width="9" style="996"/>
    <col min="10753" max="10753" width="5" style="996" customWidth="1"/>
    <col min="10754" max="10754" width="27.6640625" style="996" customWidth="1"/>
    <col min="10755" max="10755" width="10.44140625" style="996" customWidth="1"/>
    <col min="10756" max="10759" width="8" style="996" customWidth="1"/>
    <col min="10760" max="10760" width="9.109375" style="996" customWidth="1"/>
    <col min="10761" max="10761" width="52" style="996" customWidth="1"/>
    <col min="10762" max="10762" width="9" style="996"/>
    <col min="10763" max="10763" width="59.5546875" style="996" customWidth="1"/>
    <col min="10764" max="11008" width="9" style="996"/>
    <col min="11009" max="11009" width="5" style="996" customWidth="1"/>
    <col min="11010" max="11010" width="27.6640625" style="996" customWidth="1"/>
    <col min="11011" max="11011" width="10.44140625" style="996" customWidth="1"/>
    <col min="11012" max="11015" width="8" style="996" customWidth="1"/>
    <col min="11016" max="11016" width="9.109375" style="996" customWidth="1"/>
    <col min="11017" max="11017" width="52" style="996" customWidth="1"/>
    <col min="11018" max="11018" width="9" style="996"/>
    <col min="11019" max="11019" width="59.5546875" style="996" customWidth="1"/>
    <col min="11020" max="11264" width="9" style="996"/>
    <col min="11265" max="11265" width="5" style="996" customWidth="1"/>
    <col min="11266" max="11266" width="27.6640625" style="996" customWidth="1"/>
    <col min="11267" max="11267" width="10.44140625" style="996" customWidth="1"/>
    <col min="11268" max="11271" width="8" style="996" customWidth="1"/>
    <col min="11272" max="11272" width="9.109375" style="996" customWidth="1"/>
    <col min="11273" max="11273" width="52" style="996" customWidth="1"/>
    <col min="11274" max="11274" width="9" style="996"/>
    <col min="11275" max="11275" width="59.5546875" style="996" customWidth="1"/>
    <col min="11276" max="11520" width="9" style="996"/>
    <col min="11521" max="11521" width="5" style="996" customWidth="1"/>
    <col min="11522" max="11522" width="27.6640625" style="996" customWidth="1"/>
    <col min="11523" max="11523" width="10.44140625" style="996" customWidth="1"/>
    <col min="11524" max="11527" width="8" style="996" customWidth="1"/>
    <col min="11528" max="11528" width="9.109375" style="996" customWidth="1"/>
    <col min="11529" max="11529" width="52" style="996" customWidth="1"/>
    <col min="11530" max="11530" width="9" style="996"/>
    <col min="11531" max="11531" width="59.5546875" style="996" customWidth="1"/>
    <col min="11532" max="11776" width="9" style="996"/>
    <col min="11777" max="11777" width="5" style="996" customWidth="1"/>
    <col min="11778" max="11778" width="27.6640625" style="996" customWidth="1"/>
    <col min="11779" max="11779" width="10.44140625" style="996" customWidth="1"/>
    <col min="11780" max="11783" width="8" style="996" customWidth="1"/>
    <col min="11784" max="11784" width="9.109375" style="996" customWidth="1"/>
    <col min="11785" max="11785" width="52" style="996" customWidth="1"/>
    <col min="11786" max="11786" width="9" style="996"/>
    <col min="11787" max="11787" width="59.5546875" style="996" customWidth="1"/>
    <col min="11788" max="12032" width="9" style="996"/>
    <col min="12033" max="12033" width="5" style="996" customWidth="1"/>
    <col min="12034" max="12034" width="27.6640625" style="996" customWidth="1"/>
    <col min="12035" max="12035" width="10.44140625" style="996" customWidth="1"/>
    <col min="12036" max="12039" width="8" style="996" customWidth="1"/>
    <col min="12040" max="12040" width="9.109375" style="996" customWidth="1"/>
    <col min="12041" max="12041" width="52" style="996" customWidth="1"/>
    <col min="12042" max="12042" width="9" style="996"/>
    <col min="12043" max="12043" width="59.5546875" style="996" customWidth="1"/>
    <col min="12044" max="12288" width="9" style="996"/>
    <col min="12289" max="12289" width="5" style="996" customWidth="1"/>
    <col min="12290" max="12290" width="27.6640625" style="996" customWidth="1"/>
    <col min="12291" max="12291" width="10.44140625" style="996" customWidth="1"/>
    <col min="12292" max="12295" width="8" style="996" customWidth="1"/>
    <col min="12296" max="12296" width="9.109375" style="996" customWidth="1"/>
    <col min="12297" max="12297" width="52" style="996" customWidth="1"/>
    <col min="12298" max="12298" width="9" style="996"/>
    <col min="12299" max="12299" width="59.5546875" style="996" customWidth="1"/>
    <col min="12300" max="12544" width="9" style="996"/>
    <col min="12545" max="12545" width="5" style="996" customWidth="1"/>
    <col min="12546" max="12546" width="27.6640625" style="996" customWidth="1"/>
    <col min="12547" max="12547" width="10.44140625" style="996" customWidth="1"/>
    <col min="12548" max="12551" width="8" style="996" customWidth="1"/>
    <col min="12552" max="12552" width="9.109375" style="996" customWidth="1"/>
    <col min="12553" max="12553" width="52" style="996" customWidth="1"/>
    <col min="12554" max="12554" width="9" style="996"/>
    <col min="12555" max="12555" width="59.5546875" style="996" customWidth="1"/>
    <col min="12556" max="12800" width="9" style="996"/>
    <col min="12801" max="12801" width="5" style="996" customWidth="1"/>
    <col min="12802" max="12802" width="27.6640625" style="996" customWidth="1"/>
    <col min="12803" max="12803" width="10.44140625" style="996" customWidth="1"/>
    <col min="12804" max="12807" width="8" style="996" customWidth="1"/>
    <col min="12808" max="12808" width="9.109375" style="996" customWidth="1"/>
    <col min="12809" max="12809" width="52" style="996" customWidth="1"/>
    <col min="12810" max="12810" width="9" style="996"/>
    <col min="12811" max="12811" width="59.5546875" style="996" customWidth="1"/>
    <col min="12812" max="13056" width="9" style="996"/>
    <col min="13057" max="13057" width="5" style="996" customWidth="1"/>
    <col min="13058" max="13058" width="27.6640625" style="996" customWidth="1"/>
    <col min="13059" max="13059" width="10.44140625" style="996" customWidth="1"/>
    <col min="13060" max="13063" width="8" style="996" customWidth="1"/>
    <col min="13064" max="13064" width="9.109375" style="996" customWidth="1"/>
    <col min="13065" max="13065" width="52" style="996" customWidth="1"/>
    <col min="13066" max="13066" width="9" style="996"/>
    <col min="13067" max="13067" width="59.5546875" style="996" customWidth="1"/>
    <col min="13068" max="13312" width="9" style="996"/>
    <col min="13313" max="13313" width="5" style="996" customWidth="1"/>
    <col min="13314" max="13314" width="27.6640625" style="996" customWidth="1"/>
    <col min="13315" max="13315" width="10.44140625" style="996" customWidth="1"/>
    <col min="13316" max="13319" width="8" style="996" customWidth="1"/>
    <col min="13320" max="13320" width="9.109375" style="996" customWidth="1"/>
    <col min="13321" max="13321" width="52" style="996" customWidth="1"/>
    <col min="13322" max="13322" width="9" style="996"/>
    <col min="13323" max="13323" width="59.5546875" style="996" customWidth="1"/>
    <col min="13324" max="13568" width="9" style="996"/>
    <col min="13569" max="13569" width="5" style="996" customWidth="1"/>
    <col min="13570" max="13570" width="27.6640625" style="996" customWidth="1"/>
    <col min="13571" max="13571" width="10.44140625" style="996" customWidth="1"/>
    <col min="13572" max="13575" width="8" style="996" customWidth="1"/>
    <col min="13576" max="13576" width="9.109375" style="996" customWidth="1"/>
    <col min="13577" max="13577" width="52" style="996" customWidth="1"/>
    <col min="13578" max="13578" width="9" style="996"/>
    <col min="13579" max="13579" width="59.5546875" style="996" customWidth="1"/>
    <col min="13580" max="13824" width="9" style="996"/>
    <col min="13825" max="13825" width="5" style="996" customWidth="1"/>
    <col min="13826" max="13826" width="27.6640625" style="996" customWidth="1"/>
    <col min="13827" max="13827" width="10.44140625" style="996" customWidth="1"/>
    <col min="13828" max="13831" width="8" style="996" customWidth="1"/>
    <col min="13832" max="13832" width="9.109375" style="996" customWidth="1"/>
    <col min="13833" max="13833" width="52" style="996" customWidth="1"/>
    <col min="13834" max="13834" width="9" style="996"/>
    <col min="13835" max="13835" width="59.5546875" style="996" customWidth="1"/>
    <col min="13836" max="14080" width="9" style="996"/>
    <col min="14081" max="14081" width="5" style="996" customWidth="1"/>
    <col min="14082" max="14082" width="27.6640625" style="996" customWidth="1"/>
    <col min="14083" max="14083" width="10.44140625" style="996" customWidth="1"/>
    <col min="14084" max="14087" width="8" style="996" customWidth="1"/>
    <col min="14088" max="14088" width="9.109375" style="996" customWidth="1"/>
    <col min="14089" max="14089" width="52" style="996" customWidth="1"/>
    <col min="14090" max="14090" width="9" style="996"/>
    <col min="14091" max="14091" width="59.5546875" style="996" customWidth="1"/>
    <col min="14092" max="14336" width="9" style="996"/>
    <col min="14337" max="14337" width="5" style="996" customWidth="1"/>
    <col min="14338" max="14338" width="27.6640625" style="996" customWidth="1"/>
    <col min="14339" max="14339" width="10.44140625" style="996" customWidth="1"/>
    <col min="14340" max="14343" width="8" style="996" customWidth="1"/>
    <col min="14344" max="14344" width="9.109375" style="996" customWidth="1"/>
    <col min="14345" max="14345" width="52" style="996" customWidth="1"/>
    <col min="14346" max="14346" width="9" style="996"/>
    <col min="14347" max="14347" width="59.5546875" style="996" customWidth="1"/>
    <col min="14348" max="14592" width="9" style="996"/>
    <col min="14593" max="14593" width="5" style="996" customWidth="1"/>
    <col min="14594" max="14594" width="27.6640625" style="996" customWidth="1"/>
    <col min="14595" max="14595" width="10.44140625" style="996" customWidth="1"/>
    <col min="14596" max="14599" width="8" style="996" customWidth="1"/>
    <col min="14600" max="14600" width="9.109375" style="996" customWidth="1"/>
    <col min="14601" max="14601" width="52" style="996" customWidth="1"/>
    <col min="14602" max="14602" width="9" style="996"/>
    <col min="14603" max="14603" width="59.5546875" style="996" customWidth="1"/>
    <col min="14604" max="14848" width="9" style="996"/>
    <col min="14849" max="14849" width="5" style="996" customWidth="1"/>
    <col min="14850" max="14850" width="27.6640625" style="996" customWidth="1"/>
    <col min="14851" max="14851" width="10.44140625" style="996" customWidth="1"/>
    <col min="14852" max="14855" width="8" style="996" customWidth="1"/>
    <col min="14856" max="14856" width="9.109375" style="996" customWidth="1"/>
    <col min="14857" max="14857" width="52" style="996" customWidth="1"/>
    <col min="14858" max="14858" width="9" style="996"/>
    <col min="14859" max="14859" width="59.5546875" style="996" customWidth="1"/>
    <col min="14860" max="15104" width="9" style="996"/>
    <col min="15105" max="15105" width="5" style="996" customWidth="1"/>
    <col min="15106" max="15106" width="27.6640625" style="996" customWidth="1"/>
    <col min="15107" max="15107" width="10.44140625" style="996" customWidth="1"/>
    <col min="15108" max="15111" width="8" style="996" customWidth="1"/>
    <col min="15112" max="15112" width="9.109375" style="996" customWidth="1"/>
    <col min="15113" max="15113" width="52" style="996" customWidth="1"/>
    <col min="15114" max="15114" width="9" style="996"/>
    <col min="15115" max="15115" width="59.5546875" style="996" customWidth="1"/>
    <col min="15116" max="15360" width="9" style="996"/>
    <col min="15361" max="15361" width="5" style="996" customWidth="1"/>
    <col min="15362" max="15362" width="27.6640625" style="996" customWidth="1"/>
    <col min="15363" max="15363" width="10.44140625" style="996" customWidth="1"/>
    <col min="15364" max="15367" width="8" style="996" customWidth="1"/>
    <col min="15368" max="15368" width="9.109375" style="996" customWidth="1"/>
    <col min="15369" max="15369" width="52" style="996" customWidth="1"/>
    <col min="15370" max="15370" width="9" style="996"/>
    <col min="15371" max="15371" width="59.5546875" style="996" customWidth="1"/>
    <col min="15372" max="15616" width="9" style="996"/>
    <col min="15617" max="15617" width="5" style="996" customWidth="1"/>
    <col min="15618" max="15618" width="27.6640625" style="996" customWidth="1"/>
    <col min="15619" max="15619" width="10.44140625" style="996" customWidth="1"/>
    <col min="15620" max="15623" width="8" style="996" customWidth="1"/>
    <col min="15624" max="15624" width="9.109375" style="996" customWidth="1"/>
    <col min="15625" max="15625" width="52" style="996" customWidth="1"/>
    <col min="15626" max="15626" width="9" style="996"/>
    <col min="15627" max="15627" width="59.5546875" style="996" customWidth="1"/>
    <col min="15628" max="15872" width="9" style="996"/>
    <col min="15873" max="15873" width="5" style="996" customWidth="1"/>
    <col min="15874" max="15874" width="27.6640625" style="996" customWidth="1"/>
    <col min="15875" max="15875" width="10.44140625" style="996" customWidth="1"/>
    <col min="15876" max="15879" width="8" style="996" customWidth="1"/>
    <col min="15880" max="15880" width="9.109375" style="996" customWidth="1"/>
    <col min="15881" max="15881" width="52" style="996" customWidth="1"/>
    <col min="15882" max="15882" width="9" style="996"/>
    <col min="15883" max="15883" width="59.5546875" style="996" customWidth="1"/>
    <col min="15884" max="16128" width="9" style="996"/>
    <col min="16129" max="16129" width="5" style="996" customWidth="1"/>
    <col min="16130" max="16130" width="27.6640625" style="996" customWidth="1"/>
    <col min="16131" max="16131" width="10.44140625" style="996" customWidth="1"/>
    <col min="16132" max="16135" width="8" style="996" customWidth="1"/>
    <col min="16136" max="16136" width="9.109375" style="996" customWidth="1"/>
    <col min="16137" max="16137" width="52" style="996" customWidth="1"/>
    <col min="16138" max="16138" width="9" style="996"/>
    <col min="16139" max="16139" width="59.5546875" style="996" customWidth="1"/>
    <col min="16140" max="16384" width="9" style="996"/>
  </cols>
  <sheetData>
    <row r="1" spans="1:10" ht="14.4">
      <c r="A1" s="1213" t="s">
        <v>277</v>
      </c>
      <c r="B1" s="1213"/>
    </row>
    <row r="2" spans="1:10" ht="15" customHeight="1">
      <c r="A2" s="1214" t="s">
        <v>746</v>
      </c>
      <c r="B2" s="1214"/>
      <c r="C2" s="1214"/>
      <c r="D2" s="1214"/>
      <c r="E2" s="1214"/>
      <c r="F2" s="1214"/>
      <c r="G2" s="1214"/>
      <c r="H2" s="1214"/>
      <c r="I2" s="1214"/>
      <c r="J2" s="1214"/>
    </row>
    <row r="3" spans="1:10" ht="6" customHeight="1">
      <c r="A3" s="1215"/>
      <c r="B3" s="1215"/>
      <c r="C3" s="1215"/>
      <c r="D3" s="1215"/>
      <c r="E3" s="1215"/>
      <c r="F3" s="1215"/>
      <c r="G3" s="1215"/>
      <c r="H3" s="1215"/>
      <c r="I3" s="1215"/>
      <c r="J3" s="1215"/>
    </row>
    <row r="4" spans="1:10" s="1065" customFormat="1">
      <c r="A4" s="1211" t="s">
        <v>10</v>
      </c>
      <c r="B4" s="1211" t="s">
        <v>11</v>
      </c>
      <c r="C4" s="1211" t="s">
        <v>769</v>
      </c>
      <c r="D4" s="1211" t="s">
        <v>770</v>
      </c>
      <c r="E4" s="1216" t="s">
        <v>20</v>
      </c>
      <c r="F4" s="1217"/>
      <c r="G4" s="1216" t="s">
        <v>716</v>
      </c>
      <c r="H4" s="1217"/>
      <c r="I4" s="1211" t="s">
        <v>349</v>
      </c>
      <c r="J4" s="1211" t="s">
        <v>15</v>
      </c>
    </row>
    <row r="5" spans="1:10" s="1065" customFormat="1" ht="27.6">
      <c r="A5" s="1211"/>
      <c r="B5" s="1211"/>
      <c r="C5" s="1211"/>
      <c r="D5" s="1211"/>
      <c r="E5" s="1053" t="s">
        <v>717</v>
      </c>
      <c r="F5" s="1053" t="s">
        <v>718</v>
      </c>
      <c r="G5" s="1053" t="s">
        <v>719</v>
      </c>
      <c r="H5" s="1053" t="s">
        <v>720</v>
      </c>
      <c r="I5" s="1211"/>
      <c r="J5" s="1211"/>
    </row>
    <row r="6" spans="1:10" s="1064" customFormat="1" ht="13.2">
      <c r="A6" s="997" t="s">
        <v>0</v>
      </c>
      <c r="B6" s="997" t="s">
        <v>1</v>
      </c>
      <c r="C6" s="997" t="s">
        <v>2</v>
      </c>
      <c r="D6" s="997" t="s">
        <v>19</v>
      </c>
      <c r="E6" s="997" t="s">
        <v>3</v>
      </c>
      <c r="F6" s="997" t="s">
        <v>4</v>
      </c>
      <c r="G6" s="997" t="s">
        <v>24</v>
      </c>
      <c r="H6" s="997" t="s">
        <v>5</v>
      </c>
      <c r="I6" s="997" t="s">
        <v>6</v>
      </c>
      <c r="J6" s="997" t="s">
        <v>7</v>
      </c>
    </row>
    <row r="7" spans="1:10" ht="27.6">
      <c r="A7" s="980">
        <v>1</v>
      </c>
      <c r="B7" s="981" t="s">
        <v>255</v>
      </c>
      <c r="C7" s="982" t="s">
        <v>17</v>
      </c>
      <c r="D7" s="1060">
        <v>0.2</v>
      </c>
      <c r="E7" s="1061"/>
      <c r="F7" s="1060">
        <v>0.2</v>
      </c>
      <c r="G7" s="1060"/>
      <c r="H7" s="1060">
        <v>0.2</v>
      </c>
      <c r="I7" s="984" t="s">
        <v>585</v>
      </c>
      <c r="J7" s="985" t="s">
        <v>586</v>
      </c>
    </row>
    <row r="8" spans="1:10" ht="27.6">
      <c r="A8" s="980">
        <v>2</v>
      </c>
      <c r="B8" s="981" t="s">
        <v>256</v>
      </c>
      <c r="C8" s="982" t="s">
        <v>17</v>
      </c>
      <c r="D8" s="1060">
        <v>0.2</v>
      </c>
      <c r="E8" s="1061"/>
      <c r="F8" s="1060">
        <v>0.2</v>
      </c>
      <c r="G8" s="1060"/>
      <c r="H8" s="1060">
        <v>0.2</v>
      </c>
      <c r="I8" s="984" t="s">
        <v>585</v>
      </c>
      <c r="J8" s="985" t="s">
        <v>586</v>
      </c>
    </row>
    <row r="9" spans="1:10" ht="27.6">
      <c r="A9" s="980">
        <v>3</v>
      </c>
      <c r="B9" s="986" t="s">
        <v>259</v>
      </c>
      <c r="C9" s="982" t="s">
        <v>17</v>
      </c>
      <c r="D9" s="1060">
        <v>0.16</v>
      </c>
      <c r="E9" s="1061"/>
      <c r="F9" s="1060">
        <v>0.16</v>
      </c>
      <c r="G9" s="1060"/>
      <c r="H9" s="1060">
        <v>0.16</v>
      </c>
      <c r="I9" s="984" t="s">
        <v>585</v>
      </c>
      <c r="J9" s="985" t="s">
        <v>586</v>
      </c>
    </row>
    <row r="10" spans="1:10" ht="27.6">
      <c r="A10" s="980">
        <v>4</v>
      </c>
      <c r="B10" s="986" t="s">
        <v>260</v>
      </c>
      <c r="C10" s="983" t="s">
        <v>44</v>
      </c>
      <c r="D10" s="1060">
        <v>0.76</v>
      </c>
      <c r="E10" s="1061"/>
      <c r="F10" s="1060">
        <v>0.76</v>
      </c>
      <c r="G10" s="1060"/>
      <c r="H10" s="1060">
        <v>0.76</v>
      </c>
      <c r="I10" s="984" t="s">
        <v>585</v>
      </c>
      <c r="J10" s="985" t="s">
        <v>586</v>
      </c>
    </row>
    <row r="11" spans="1:10" ht="27.6">
      <c r="A11" s="980">
        <v>5</v>
      </c>
      <c r="B11" s="986" t="s">
        <v>261</v>
      </c>
      <c r="C11" s="983" t="s">
        <v>44</v>
      </c>
      <c r="D11" s="1060">
        <v>0.2</v>
      </c>
      <c r="E11" s="1061"/>
      <c r="F11" s="1060">
        <v>0.2</v>
      </c>
      <c r="G11" s="1060"/>
      <c r="H11" s="1060">
        <v>0.2</v>
      </c>
      <c r="I11" s="984" t="s">
        <v>585</v>
      </c>
      <c r="J11" s="985" t="s">
        <v>586</v>
      </c>
    </row>
    <row r="12" spans="1:10" ht="96.6">
      <c r="A12" s="980">
        <v>6</v>
      </c>
      <c r="B12" s="981" t="s">
        <v>31</v>
      </c>
      <c r="C12" s="982" t="s">
        <v>47</v>
      </c>
      <c r="D12" s="1062">
        <v>20.67</v>
      </c>
      <c r="E12" s="1061">
        <v>6.31</v>
      </c>
      <c r="F12" s="1062">
        <f>D12-E12</f>
        <v>14.360000000000003</v>
      </c>
      <c r="G12" s="1062">
        <v>6.31</v>
      </c>
      <c r="H12" s="1062">
        <v>14.36</v>
      </c>
      <c r="I12" s="987" t="s">
        <v>587</v>
      </c>
      <c r="J12" s="985" t="s">
        <v>588</v>
      </c>
    </row>
    <row r="13" spans="1:10" ht="33" customHeight="1">
      <c r="A13" s="980">
        <v>7</v>
      </c>
      <c r="B13" s="981" t="s">
        <v>254</v>
      </c>
      <c r="C13" s="982" t="s">
        <v>17</v>
      </c>
      <c r="D13" s="1060">
        <v>1</v>
      </c>
      <c r="E13" s="1061"/>
      <c r="F13" s="1060">
        <v>1</v>
      </c>
      <c r="G13" s="1060"/>
      <c r="H13" s="1060">
        <v>1</v>
      </c>
      <c r="I13" s="988" t="s">
        <v>589</v>
      </c>
      <c r="J13" s="985" t="s">
        <v>588</v>
      </c>
    </row>
    <row r="14" spans="1:10" ht="75" customHeight="1">
      <c r="A14" s="980">
        <v>8</v>
      </c>
      <c r="B14" s="981" t="s">
        <v>88</v>
      </c>
      <c r="C14" s="982" t="s">
        <v>42</v>
      </c>
      <c r="D14" s="1060">
        <v>0.92</v>
      </c>
      <c r="E14" s="1061"/>
      <c r="F14" s="1060">
        <v>0.92</v>
      </c>
      <c r="G14" s="1060"/>
      <c r="H14" s="1060">
        <v>0.92</v>
      </c>
      <c r="I14" s="987" t="s">
        <v>590</v>
      </c>
      <c r="J14" s="985" t="s">
        <v>588</v>
      </c>
    </row>
    <row r="15" spans="1:10" ht="78" customHeight="1">
      <c r="A15" s="980">
        <v>9</v>
      </c>
      <c r="B15" s="989" t="s">
        <v>517</v>
      </c>
      <c r="C15" s="990" t="s">
        <v>45</v>
      </c>
      <c r="D15" s="1062">
        <v>5.25</v>
      </c>
      <c r="E15" s="1061"/>
      <c r="F15" s="1062">
        <v>5.25</v>
      </c>
      <c r="G15" s="1062"/>
      <c r="H15" s="1062">
        <v>5.25</v>
      </c>
      <c r="I15" s="987" t="s">
        <v>591</v>
      </c>
      <c r="J15" s="985" t="s">
        <v>588</v>
      </c>
    </row>
    <row r="16" spans="1:10" ht="21.6" customHeight="1">
      <c r="A16" s="1212" t="s">
        <v>18</v>
      </c>
      <c r="B16" s="1212"/>
      <c r="C16" s="993"/>
      <c r="D16" s="1063">
        <f>SUM(D7:D15)</f>
        <v>29.360000000000003</v>
      </c>
      <c r="E16" s="1063">
        <f>SUM(E7:E15)</f>
        <v>6.31</v>
      </c>
      <c r="F16" s="1063">
        <f>SUM(F7:F15)</f>
        <v>23.050000000000004</v>
      </c>
      <c r="G16" s="1063">
        <f>SUM(G7:G15)</f>
        <v>6.31</v>
      </c>
      <c r="H16" s="1063">
        <f>SUM(H7:H15)</f>
        <v>23.05</v>
      </c>
      <c r="I16" s="991"/>
      <c r="J16" s="992"/>
    </row>
  </sheetData>
  <mergeCells count="12">
    <mergeCell ref="J4:J5"/>
    <mergeCell ref="A16:B16"/>
    <mergeCell ref="A1:B1"/>
    <mergeCell ref="A2:J2"/>
    <mergeCell ref="A3:J3"/>
    <mergeCell ref="A4:A5"/>
    <mergeCell ref="B4:B5"/>
    <mergeCell ref="C4:C5"/>
    <mergeCell ref="D4:D5"/>
    <mergeCell ref="E4:F4"/>
    <mergeCell ref="G4:H4"/>
    <mergeCell ref="I4:I5"/>
  </mergeCells>
  <pageMargins left="0.39370078740157483" right="0" top="0.39370078740157483" bottom="0"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27"/>
  <sheetViews>
    <sheetView workbookViewId="0">
      <selection activeCell="U18" sqref="U18"/>
    </sheetView>
  </sheetViews>
  <sheetFormatPr defaultColWidth="8.88671875" defaultRowHeight="14.4"/>
  <cols>
    <col min="1" max="1" width="4.44140625" style="1089" bestFit="1" customWidth="1"/>
    <col min="2" max="2" width="14" style="1089" customWidth="1"/>
    <col min="3" max="3" width="6.5546875" style="1100" customWidth="1"/>
    <col min="4" max="5" width="4.44140625" style="1089" hidden="1" customWidth="1"/>
    <col min="6" max="9" width="4.88671875" style="1089" hidden="1" customWidth="1"/>
    <col min="10" max="10" width="4.44140625" style="1089" hidden="1" customWidth="1"/>
    <col min="11" max="12" width="5" style="1089" hidden="1" customWidth="1"/>
    <col min="13" max="13" width="4.44140625" style="1089" hidden="1" customWidth="1"/>
    <col min="14" max="14" width="4.88671875" style="1089" hidden="1" customWidth="1"/>
    <col min="15" max="17" width="5.109375" style="1089" hidden="1" customWidth="1"/>
    <col min="18" max="19" width="4.88671875" style="1089" hidden="1" customWidth="1"/>
    <col min="20" max="20" width="4.44140625" style="1089" hidden="1" customWidth="1"/>
    <col min="21" max="21" width="18.88671875" style="1089" customWidth="1"/>
    <col min="22" max="22" width="35.33203125" style="1089" customWidth="1"/>
    <col min="23" max="23" width="15.33203125" style="1089" customWidth="1"/>
    <col min="24" max="24" width="8.44140625" style="1089" customWidth="1"/>
    <col min="25" max="29" width="6.6640625" style="1089" customWidth="1"/>
    <col min="30" max="30" width="7.109375" style="1100" customWidth="1"/>
    <col min="31" max="16384" width="8.88671875" style="1089"/>
  </cols>
  <sheetData>
    <row r="1" spans="1:30" ht="18" customHeight="1">
      <c r="A1" s="1193" t="s">
        <v>816</v>
      </c>
      <c r="B1" s="1193"/>
      <c r="C1" s="1193"/>
      <c r="D1" s="1193"/>
      <c r="E1" s="1193"/>
      <c r="F1" s="1193"/>
      <c r="G1" s="1193"/>
      <c r="H1" s="1193"/>
      <c r="I1" s="1193"/>
      <c r="J1" s="1193"/>
      <c r="K1" s="1193"/>
      <c r="L1" s="1193"/>
      <c r="M1" s="1193"/>
      <c r="N1" s="1193"/>
      <c r="O1" s="1193"/>
      <c r="P1" s="1193"/>
      <c r="Q1" s="1193"/>
      <c r="R1" s="1193"/>
      <c r="S1" s="1193"/>
      <c r="T1" s="1193"/>
      <c r="U1" s="1193"/>
      <c r="V1" s="1193"/>
      <c r="W1" s="1193"/>
      <c r="X1" s="1088"/>
      <c r="Y1" s="1088"/>
      <c r="Z1" s="1088"/>
      <c r="AA1" s="1088"/>
      <c r="AB1" s="1088"/>
      <c r="AC1" s="1088"/>
      <c r="AD1" s="67"/>
    </row>
    <row r="2" spans="1:30" ht="17.399999999999999" customHeight="1">
      <c r="A2" s="1194" t="s">
        <v>815</v>
      </c>
      <c r="B2" s="1194"/>
      <c r="C2" s="1194"/>
      <c r="D2" s="1194"/>
      <c r="E2" s="1194"/>
      <c r="F2" s="1194"/>
      <c r="G2" s="1194"/>
      <c r="H2" s="1194"/>
      <c r="I2" s="1194"/>
      <c r="J2" s="1194"/>
      <c r="K2" s="1194"/>
      <c r="L2" s="1194"/>
      <c r="M2" s="1194"/>
      <c r="N2" s="1194"/>
      <c r="O2" s="1194"/>
      <c r="P2" s="1194"/>
      <c r="Q2" s="1194"/>
      <c r="R2" s="1194"/>
      <c r="S2" s="1194"/>
      <c r="T2" s="1194"/>
      <c r="U2" s="1194"/>
      <c r="V2" s="1194"/>
      <c r="W2" s="1194"/>
      <c r="X2" s="1194"/>
      <c r="Y2" s="1194"/>
      <c r="Z2" s="1194"/>
      <c r="AA2" s="1194"/>
      <c r="AB2" s="1194"/>
      <c r="AC2" s="1194"/>
      <c r="AD2" s="1194"/>
    </row>
    <row r="3" spans="1:30" s="1090" customFormat="1" ht="3.6" customHeight="1">
      <c r="A3" s="1229"/>
      <c r="B3" s="1229"/>
      <c r="C3" s="1229"/>
      <c r="D3" s="1229"/>
      <c r="E3" s="1229"/>
      <c r="F3" s="1229"/>
      <c r="G3" s="1229"/>
      <c r="H3" s="1229"/>
      <c r="I3" s="1229"/>
      <c r="J3" s="1229"/>
      <c r="K3" s="1229"/>
      <c r="L3" s="1229"/>
      <c r="M3" s="1229"/>
      <c r="N3" s="1229"/>
      <c r="O3" s="1229"/>
      <c r="P3" s="1229"/>
      <c r="Q3" s="1229"/>
      <c r="R3" s="1229"/>
      <c r="S3" s="1229"/>
      <c r="T3" s="1229"/>
      <c r="U3" s="1229"/>
      <c r="V3" s="1229"/>
      <c r="W3" s="1229"/>
      <c r="X3" s="1229"/>
      <c r="Y3" s="1229"/>
      <c r="Z3" s="1229"/>
      <c r="AA3" s="1229"/>
      <c r="AB3" s="1229"/>
      <c r="AC3" s="1229"/>
      <c r="AD3" s="1229"/>
    </row>
    <row r="4" spans="1:30" s="1090" customFormat="1" ht="7.2" customHeight="1">
      <c r="A4" s="1091"/>
      <c r="B4" s="1091"/>
      <c r="C4" s="1091"/>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row>
    <row r="5" spans="1:30" ht="25.2" customHeight="1">
      <c r="A5" s="1230" t="s">
        <v>10</v>
      </c>
      <c r="B5" s="1231" t="s">
        <v>11</v>
      </c>
      <c r="C5" s="1232" t="s">
        <v>795</v>
      </c>
      <c r="D5" s="1232"/>
      <c r="E5" s="1232"/>
      <c r="F5" s="1232"/>
      <c r="G5" s="1232"/>
      <c r="H5" s="1232"/>
      <c r="I5" s="1232"/>
      <c r="J5" s="1232"/>
      <c r="K5" s="1232"/>
      <c r="L5" s="1232"/>
      <c r="M5" s="1232"/>
      <c r="N5" s="1232"/>
      <c r="O5" s="1232"/>
      <c r="P5" s="1232"/>
      <c r="Q5" s="1232"/>
      <c r="R5" s="1232"/>
      <c r="S5" s="1232"/>
      <c r="T5" s="1232"/>
      <c r="U5" s="1225" t="s">
        <v>796</v>
      </c>
      <c r="V5" s="1225" t="s">
        <v>12</v>
      </c>
      <c r="W5" s="1225" t="s">
        <v>13</v>
      </c>
      <c r="X5" s="1225" t="s">
        <v>14</v>
      </c>
      <c r="Y5" s="1225"/>
      <c r="Z5" s="1225"/>
      <c r="AA5" s="1225"/>
      <c r="AB5" s="1225"/>
      <c r="AC5" s="1225"/>
      <c r="AD5" s="1233" t="s">
        <v>15</v>
      </c>
    </row>
    <row r="6" spans="1:30" ht="14.4" customHeight="1">
      <c r="A6" s="1230"/>
      <c r="B6" s="1231"/>
      <c r="C6" s="1232"/>
      <c r="D6" s="1232"/>
      <c r="E6" s="1232"/>
      <c r="F6" s="1232"/>
      <c r="G6" s="1232"/>
      <c r="H6" s="1232"/>
      <c r="I6" s="1232"/>
      <c r="J6" s="1232"/>
      <c r="K6" s="1232"/>
      <c r="L6" s="1232"/>
      <c r="M6" s="1232"/>
      <c r="N6" s="1232"/>
      <c r="O6" s="1232"/>
      <c r="P6" s="1232"/>
      <c r="Q6" s="1232"/>
      <c r="R6" s="1232"/>
      <c r="S6" s="1232"/>
      <c r="T6" s="1232"/>
      <c r="U6" s="1225"/>
      <c r="V6" s="1225"/>
      <c r="W6" s="1225"/>
      <c r="X6" s="1225" t="s">
        <v>797</v>
      </c>
      <c r="Y6" s="1234" t="s">
        <v>631</v>
      </c>
      <c r="Z6" s="1234"/>
      <c r="AA6" s="1234"/>
      <c r="AB6" s="1234"/>
      <c r="AC6" s="1234"/>
      <c r="AD6" s="1233"/>
    </row>
    <row r="7" spans="1:30" ht="16.95" customHeight="1">
      <c r="A7" s="1230"/>
      <c r="B7" s="1231"/>
      <c r="C7" s="1232"/>
      <c r="D7" s="1232"/>
      <c r="E7" s="1232"/>
      <c r="F7" s="1232"/>
      <c r="G7" s="1232"/>
      <c r="H7" s="1232"/>
      <c r="I7" s="1232"/>
      <c r="J7" s="1232"/>
      <c r="K7" s="1232"/>
      <c r="L7" s="1232"/>
      <c r="M7" s="1232"/>
      <c r="N7" s="1232"/>
      <c r="O7" s="1232"/>
      <c r="P7" s="1232"/>
      <c r="Q7" s="1232"/>
      <c r="R7" s="1232"/>
      <c r="S7" s="1232"/>
      <c r="T7" s="1232"/>
      <c r="U7" s="1225"/>
      <c r="V7" s="1225"/>
      <c r="W7" s="1225"/>
      <c r="X7" s="1225"/>
      <c r="Y7" s="1225" t="s">
        <v>21</v>
      </c>
      <c r="Z7" s="1225" t="s">
        <v>798</v>
      </c>
      <c r="AA7" s="1225" t="s">
        <v>799</v>
      </c>
      <c r="AB7" s="1225" t="s">
        <v>22</v>
      </c>
      <c r="AC7" s="1225" t="s">
        <v>23</v>
      </c>
      <c r="AD7" s="1233"/>
    </row>
    <row r="8" spans="1:30" ht="58.2" customHeight="1">
      <c r="A8" s="1230"/>
      <c r="B8" s="1231"/>
      <c r="C8" s="1232"/>
      <c r="D8" s="1232"/>
      <c r="E8" s="1232"/>
      <c r="F8" s="1232"/>
      <c r="G8" s="1232"/>
      <c r="H8" s="1232"/>
      <c r="I8" s="1232"/>
      <c r="J8" s="1232"/>
      <c r="K8" s="1232"/>
      <c r="L8" s="1232"/>
      <c r="M8" s="1232"/>
      <c r="N8" s="1232"/>
      <c r="O8" s="1232"/>
      <c r="P8" s="1232"/>
      <c r="Q8" s="1232"/>
      <c r="R8" s="1232"/>
      <c r="S8" s="1232"/>
      <c r="T8" s="1232"/>
      <c r="U8" s="1225"/>
      <c r="V8" s="1225"/>
      <c r="W8" s="1225"/>
      <c r="X8" s="1225"/>
      <c r="Y8" s="1225"/>
      <c r="Z8" s="1225"/>
      <c r="AA8" s="1225"/>
      <c r="AB8" s="1225"/>
      <c r="AC8" s="1225"/>
      <c r="AD8" s="1233"/>
    </row>
    <row r="9" spans="1:30" ht="28.2" customHeight="1">
      <c r="A9" s="1092" t="s">
        <v>0</v>
      </c>
      <c r="B9" s="1093" t="s">
        <v>1</v>
      </c>
      <c r="C9" s="1220" t="s">
        <v>2</v>
      </c>
      <c r="D9" s="1221"/>
      <c r="E9" s="1221"/>
      <c r="F9" s="1221"/>
      <c r="G9" s="1221"/>
      <c r="H9" s="1221"/>
      <c r="I9" s="1221"/>
      <c r="J9" s="1221"/>
      <c r="K9" s="1221"/>
      <c r="L9" s="1221"/>
      <c r="M9" s="1221"/>
      <c r="N9" s="1221"/>
      <c r="O9" s="1221"/>
      <c r="P9" s="1221"/>
      <c r="Q9" s="1221"/>
      <c r="R9" s="1221"/>
      <c r="S9" s="1221"/>
      <c r="T9" s="1221"/>
      <c r="U9" s="1094" t="s">
        <v>19</v>
      </c>
      <c r="V9" s="1094" t="s">
        <v>3</v>
      </c>
      <c r="W9" s="1094" t="s">
        <v>4</v>
      </c>
      <c r="X9" s="1094" t="s">
        <v>800</v>
      </c>
      <c r="Y9" s="1094" t="s">
        <v>5</v>
      </c>
      <c r="Z9" s="1094" t="s">
        <v>6</v>
      </c>
      <c r="AA9" s="1094" t="s">
        <v>7</v>
      </c>
      <c r="AB9" s="1094" t="s">
        <v>8</v>
      </c>
      <c r="AC9" s="1094" t="s">
        <v>9</v>
      </c>
      <c r="AD9" s="1095" t="s">
        <v>229</v>
      </c>
    </row>
    <row r="10" spans="1:30" ht="26.4">
      <c r="A10" s="1222">
        <v>1</v>
      </c>
      <c r="B10" s="1223" t="s">
        <v>805</v>
      </c>
      <c r="C10" s="1112">
        <v>2.98</v>
      </c>
      <c r="D10" s="1112"/>
      <c r="E10" s="1112"/>
      <c r="F10" s="1112">
        <v>1.1000000000000001</v>
      </c>
      <c r="G10" s="1112">
        <v>1.1000000000000001</v>
      </c>
      <c r="H10" s="1112"/>
      <c r="I10" s="1112"/>
      <c r="J10" s="1112"/>
      <c r="K10" s="1112"/>
      <c r="L10" s="1112"/>
      <c r="M10" s="1112"/>
      <c r="N10" s="1112"/>
      <c r="O10" s="1112"/>
      <c r="P10" s="1112"/>
      <c r="Q10" s="1112"/>
      <c r="R10" s="1112"/>
      <c r="S10" s="1112"/>
      <c r="T10" s="1112"/>
      <c r="U10" s="1112" t="s">
        <v>16</v>
      </c>
      <c r="V10" s="1112" t="s">
        <v>806</v>
      </c>
      <c r="W10" s="1228" t="s">
        <v>801</v>
      </c>
      <c r="X10" s="1097"/>
      <c r="Y10" s="1097"/>
      <c r="Z10" s="1097"/>
      <c r="AA10" s="1097"/>
      <c r="AB10" s="1097"/>
      <c r="AC10" s="1097"/>
      <c r="AD10" s="1218"/>
    </row>
    <row r="11" spans="1:30" ht="24.75" customHeight="1">
      <c r="A11" s="1222"/>
      <c r="B11" s="1224"/>
      <c r="C11" s="1113">
        <v>0.34</v>
      </c>
      <c r="D11" s="1112"/>
      <c r="E11" s="1112"/>
      <c r="F11" s="1112"/>
      <c r="G11" s="1112"/>
      <c r="H11" s="1112"/>
      <c r="I11" s="1112"/>
      <c r="J11" s="1112"/>
      <c r="K11" s="1112"/>
      <c r="L11" s="1112"/>
      <c r="M11" s="1112"/>
      <c r="N11" s="1112"/>
      <c r="O11" s="1112"/>
      <c r="P11" s="1112"/>
      <c r="Q11" s="1112"/>
      <c r="R11" s="1112"/>
      <c r="S11" s="1112"/>
      <c r="T11" s="1112"/>
      <c r="U11" s="1113" t="s">
        <v>44</v>
      </c>
      <c r="V11" s="1112" t="s">
        <v>811</v>
      </c>
      <c r="W11" s="1228"/>
      <c r="X11" s="1098"/>
      <c r="Y11" s="1098"/>
      <c r="Z11" s="1098"/>
      <c r="AA11" s="1098"/>
      <c r="AB11" s="1098"/>
      <c r="AC11" s="1098"/>
      <c r="AD11" s="1219"/>
    </row>
    <row r="12" spans="1:30" ht="27" customHeight="1">
      <c r="A12" s="1222"/>
      <c r="B12" s="1224"/>
      <c r="C12" s="1113">
        <v>0.39</v>
      </c>
      <c r="D12" s="1112"/>
      <c r="E12" s="1112"/>
      <c r="F12" s="1112"/>
      <c r="G12" s="1112"/>
      <c r="H12" s="1112"/>
      <c r="I12" s="1112"/>
      <c r="J12" s="1112"/>
      <c r="K12" s="1112"/>
      <c r="L12" s="1112"/>
      <c r="M12" s="1112"/>
      <c r="N12" s="1112"/>
      <c r="O12" s="1112"/>
      <c r="P12" s="1112"/>
      <c r="Q12" s="1112"/>
      <c r="R12" s="1112"/>
      <c r="S12" s="1112"/>
      <c r="T12" s="1112"/>
      <c r="U12" s="1113" t="s">
        <v>56</v>
      </c>
      <c r="V12" s="1112" t="s">
        <v>812</v>
      </c>
      <c r="W12" s="1228"/>
      <c r="X12" s="1098"/>
      <c r="Y12" s="1098"/>
      <c r="Z12" s="1098"/>
      <c r="AA12" s="1098"/>
      <c r="AB12" s="1098"/>
      <c r="AC12" s="1098"/>
      <c r="AD12" s="1219"/>
    </row>
    <row r="13" spans="1:30">
      <c r="A13" s="1222"/>
      <c r="B13" s="1224"/>
      <c r="C13" s="1113">
        <v>0.2</v>
      </c>
      <c r="D13" s="1112"/>
      <c r="E13" s="1112"/>
      <c r="F13" s="1112"/>
      <c r="G13" s="1112"/>
      <c r="H13" s="1112"/>
      <c r="I13" s="1112"/>
      <c r="J13" s="1112"/>
      <c r="K13" s="1112"/>
      <c r="L13" s="1112"/>
      <c r="M13" s="1112"/>
      <c r="N13" s="1112"/>
      <c r="O13" s="1112"/>
      <c r="P13" s="1112"/>
      <c r="Q13" s="1112"/>
      <c r="R13" s="1112"/>
      <c r="S13" s="1112"/>
      <c r="T13" s="1112"/>
      <c r="U13" s="1113" t="s">
        <v>51</v>
      </c>
      <c r="V13" s="1112" t="s">
        <v>813</v>
      </c>
      <c r="W13" s="1228"/>
      <c r="X13" s="1098"/>
      <c r="Y13" s="1098"/>
      <c r="Z13" s="1098"/>
      <c r="AA13" s="1098"/>
      <c r="AB13" s="1098"/>
      <c r="AC13" s="1098"/>
      <c r="AD13" s="1219"/>
    </row>
    <row r="14" spans="1:30" ht="26.4">
      <c r="A14" s="1222"/>
      <c r="B14" s="1224"/>
      <c r="C14" s="1113">
        <v>1.51</v>
      </c>
      <c r="D14" s="1112"/>
      <c r="E14" s="1112"/>
      <c r="F14" s="1112"/>
      <c r="G14" s="1112"/>
      <c r="H14" s="1112"/>
      <c r="I14" s="1112"/>
      <c r="J14" s="1112"/>
      <c r="K14" s="1112"/>
      <c r="L14" s="1112"/>
      <c r="M14" s="1112"/>
      <c r="N14" s="1112"/>
      <c r="O14" s="1112"/>
      <c r="P14" s="1112"/>
      <c r="Q14" s="1112"/>
      <c r="R14" s="1112"/>
      <c r="S14" s="1112"/>
      <c r="T14" s="1112"/>
      <c r="U14" s="1113" t="s">
        <v>17</v>
      </c>
      <c r="V14" s="1112" t="s">
        <v>810</v>
      </c>
      <c r="W14" s="1228"/>
      <c r="X14" s="1098"/>
      <c r="Y14" s="1098"/>
      <c r="Z14" s="1098"/>
      <c r="AA14" s="1098"/>
      <c r="AB14" s="1098"/>
      <c r="AC14" s="1098"/>
      <c r="AD14" s="1219"/>
    </row>
    <row r="15" spans="1:30" ht="16.95" customHeight="1">
      <c r="A15" s="1222"/>
      <c r="B15" s="1224"/>
      <c r="C15" s="1113">
        <v>0.56999999999999995</v>
      </c>
      <c r="D15" s="1112"/>
      <c r="E15" s="1112"/>
      <c r="F15" s="1112"/>
      <c r="G15" s="1112"/>
      <c r="H15" s="1112"/>
      <c r="I15" s="1112"/>
      <c r="J15" s="1112"/>
      <c r="K15" s="1112"/>
      <c r="L15" s="1112"/>
      <c r="M15" s="1112"/>
      <c r="N15" s="1112"/>
      <c r="O15" s="1112"/>
      <c r="P15" s="1112"/>
      <c r="Q15" s="1112"/>
      <c r="R15" s="1112"/>
      <c r="S15" s="1112"/>
      <c r="T15" s="1112"/>
      <c r="U15" s="1113" t="s">
        <v>53</v>
      </c>
      <c r="V15" s="1112" t="s">
        <v>808</v>
      </c>
      <c r="W15" s="1228"/>
      <c r="X15" s="1098"/>
      <c r="Y15" s="1098"/>
      <c r="Z15" s="1098"/>
      <c r="AA15" s="1098"/>
      <c r="AB15" s="1098"/>
      <c r="AC15" s="1098"/>
      <c r="AD15" s="1219"/>
    </row>
    <row r="16" spans="1:30" ht="16.95" customHeight="1">
      <c r="A16" s="1222"/>
      <c r="B16" s="1224"/>
      <c r="C16" s="1113">
        <v>0.5</v>
      </c>
      <c r="D16" s="1112"/>
      <c r="E16" s="1112"/>
      <c r="F16" s="1112"/>
      <c r="G16" s="1112"/>
      <c r="H16" s="1112"/>
      <c r="I16" s="1112"/>
      <c r="J16" s="1112"/>
      <c r="K16" s="1112"/>
      <c r="L16" s="1112"/>
      <c r="M16" s="1112"/>
      <c r="N16" s="1112"/>
      <c r="O16" s="1112"/>
      <c r="P16" s="1112"/>
      <c r="Q16" s="1112"/>
      <c r="R16" s="1112"/>
      <c r="S16" s="1112"/>
      <c r="T16" s="1112"/>
      <c r="U16" s="1112" t="s">
        <v>57</v>
      </c>
      <c r="V16" s="1112" t="s">
        <v>807</v>
      </c>
      <c r="W16" s="1228"/>
      <c r="X16" s="1098"/>
      <c r="Y16" s="1098"/>
      <c r="Z16" s="1098"/>
      <c r="AA16" s="1098"/>
      <c r="AB16" s="1098"/>
      <c r="AC16" s="1098"/>
      <c r="AD16" s="1219"/>
    </row>
    <row r="17" spans="1:30" ht="16.95" customHeight="1">
      <c r="A17" s="1222"/>
      <c r="B17" s="1224"/>
      <c r="C17" s="1113">
        <v>0.33</v>
      </c>
      <c r="D17" s="1112"/>
      <c r="E17" s="1112"/>
      <c r="F17" s="1112"/>
      <c r="G17" s="1112"/>
      <c r="H17" s="1112"/>
      <c r="I17" s="1112"/>
      <c r="J17" s="1112"/>
      <c r="K17" s="1112"/>
      <c r="L17" s="1112"/>
      <c r="M17" s="1112"/>
      <c r="N17" s="1112"/>
      <c r="O17" s="1112"/>
      <c r="P17" s="1112"/>
      <c r="Q17" s="1112"/>
      <c r="R17" s="1112"/>
      <c r="S17" s="1112"/>
      <c r="T17" s="1112"/>
      <c r="U17" s="1113" t="s">
        <v>25</v>
      </c>
      <c r="V17" s="1112" t="s">
        <v>814</v>
      </c>
      <c r="W17" s="1228"/>
      <c r="X17" s="1098"/>
      <c r="Y17" s="1098"/>
      <c r="Z17" s="1098"/>
      <c r="AA17" s="1098"/>
      <c r="AB17" s="1098"/>
      <c r="AC17" s="1098"/>
      <c r="AD17" s="1219"/>
    </row>
    <row r="18" spans="1:30" ht="25.5" customHeight="1">
      <c r="A18" s="1222"/>
      <c r="B18" s="1224"/>
      <c r="C18" s="1113">
        <v>0.35</v>
      </c>
      <c r="D18" s="1112"/>
      <c r="E18" s="1112"/>
      <c r="F18" s="1112"/>
      <c r="G18" s="1112"/>
      <c r="H18" s="1112"/>
      <c r="I18" s="1112"/>
      <c r="J18" s="1112"/>
      <c r="K18" s="1112"/>
      <c r="L18" s="1112"/>
      <c r="M18" s="1112"/>
      <c r="N18" s="1112"/>
      <c r="O18" s="1112"/>
      <c r="P18" s="1112"/>
      <c r="Q18" s="1112"/>
      <c r="R18" s="1112"/>
      <c r="S18" s="1112"/>
      <c r="T18" s="1112"/>
      <c r="U18" s="1113" t="s">
        <v>47</v>
      </c>
      <c r="V18" s="1112" t="s">
        <v>809</v>
      </c>
      <c r="W18" s="1228"/>
      <c r="X18" s="1098"/>
      <c r="Y18" s="1098"/>
      <c r="Z18" s="1098"/>
      <c r="AA18" s="1098"/>
      <c r="AB18" s="1098"/>
      <c r="AC18" s="1098"/>
      <c r="AD18" s="1219"/>
    </row>
    <row r="19" spans="1:30" ht="16.95" customHeight="1">
      <c r="A19" s="1226" t="s">
        <v>18</v>
      </c>
      <c r="B19" s="1227"/>
      <c r="C19" s="1099">
        <f>SUM(C10:C18)</f>
        <v>7.17</v>
      </c>
      <c r="D19" s="1099">
        <f t="shared" ref="D19:T19" si="0">SUM(D10:D10)</f>
        <v>0</v>
      </c>
      <c r="E19" s="1099">
        <f t="shared" si="0"/>
        <v>0</v>
      </c>
      <c r="F19" s="1099">
        <f t="shared" si="0"/>
        <v>1.1000000000000001</v>
      </c>
      <c r="G19" s="1099">
        <f t="shared" si="0"/>
        <v>1.1000000000000001</v>
      </c>
      <c r="H19" s="1099">
        <f t="shared" si="0"/>
        <v>0</v>
      </c>
      <c r="I19" s="1099">
        <f t="shared" si="0"/>
        <v>0</v>
      </c>
      <c r="J19" s="1099">
        <f t="shared" si="0"/>
        <v>0</v>
      </c>
      <c r="K19" s="1099">
        <f t="shared" si="0"/>
        <v>0</v>
      </c>
      <c r="L19" s="1099">
        <f t="shared" si="0"/>
        <v>0</v>
      </c>
      <c r="M19" s="1099">
        <f t="shared" si="0"/>
        <v>0</v>
      </c>
      <c r="N19" s="1099">
        <f t="shared" si="0"/>
        <v>0</v>
      </c>
      <c r="O19" s="1099">
        <f t="shared" si="0"/>
        <v>0</v>
      </c>
      <c r="P19" s="1099">
        <f t="shared" si="0"/>
        <v>0</v>
      </c>
      <c r="Q19" s="1099">
        <f t="shared" si="0"/>
        <v>0</v>
      </c>
      <c r="R19" s="1099">
        <f t="shared" si="0"/>
        <v>0</v>
      </c>
      <c r="S19" s="1099">
        <f t="shared" si="0"/>
        <v>0</v>
      </c>
      <c r="T19" s="1099">
        <f t="shared" si="0"/>
        <v>0</v>
      </c>
      <c r="U19" s="1099"/>
      <c r="V19" s="1099"/>
      <c r="W19" s="1099"/>
      <c r="X19" s="1099"/>
      <c r="Y19" s="1099"/>
      <c r="Z19" s="1099"/>
      <c r="AA19" s="1099"/>
      <c r="AB19" s="1099"/>
      <c r="AC19" s="1099"/>
      <c r="AD19" s="1096"/>
    </row>
    <row r="22" spans="1:30">
      <c r="V22" s="1101"/>
      <c r="AD22" s="1089"/>
    </row>
    <row r="23" spans="1:30">
      <c r="V23" s="1101"/>
      <c r="AD23" s="1089"/>
    </row>
    <row r="24" spans="1:30">
      <c r="V24" s="1101"/>
      <c r="AD24" s="1089"/>
    </row>
    <row r="25" spans="1:30">
      <c r="C25" s="1102"/>
      <c r="V25" s="1101"/>
      <c r="AD25" s="1089"/>
    </row>
    <row r="26" spans="1:30">
      <c r="V26" s="1101"/>
      <c r="AD26" s="1089"/>
    </row>
    <row r="27" spans="1:30">
      <c r="V27" s="1101"/>
      <c r="AD27" s="1089"/>
    </row>
  </sheetData>
  <mergeCells count="24">
    <mergeCell ref="A19:B19"/>
    <mergeCell ref="W10:W18"/>
    <mergeCell ref="A1:W1"/>
    <mergeCell ref="A2:AD2"/>
    <mergeCell ref="A3:AD3"/>
    <mergeCell ref="A5:A8"/>
    <mergeCell ref="B5:B8"/>
    <mergeCell ref="C5:T8"/>
    <mergeCell ref="U5:U8"/>
    <mergeCell ref="V5:V8"/>
    <mergeCell ref="W5:W8"/>
    <mergeCell ref="X5:AC5"/>
    <mergeCell ref="AD5:AD8"/>
    <mergeCell ref="X6:X8"/>
    <mergeCell ref="Y6:AC6"/>
    <mergeCell ref="Y7:Y8"/>
    <mergeCell ref="AD10:AD18"/>
    <mergeCell ref="C9:T9"/>
    <mergeCell ref="A10:A18"/>
    <mergeCell ref="B10:B18"/>
    <mergeCell ref="AB7:AB8"/>
    <mergeCell ref="AC7:AC8"/>
    <mergeCell ref="Z7:Z8"/>
    <mergeCell ref="AA7:AA8"/>
  </mergeCells>
  <pageMargins left="0.59055118110236227" right="0" top="0.74803149606299213" bottom="0" header="0.31496062992125984" footer="0.31496062992125984"/>
  <pageSetup paperSize="9"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V20"/>
  <sheetViews>
    <sheetView workbookViewId="0">
      <selection activeCell="D21" sqref="D21"/>
    </sheetView>
  </sheetViews>
  <sheetFormatPr defaultColWidth="38" defaultRowHeight="13.2"/>
  <cols>
    <col min="1" max="1" width="4.44140625" style="1138" customWidth="1"/>
    <col min="2" max="2" width="28.44140625" style="1116" customWidth="1"/>
    <col min="3" max="3" width="8.33203125" style="1139" customWidth="1"/>
    <col min="4" max="4" width="15.5546875" style="1116" customWidth="1"/>
    <col min="5" max="5" width="21.5546875" style="1116" customWidth="1"/>
    <col min="6" max="6" width="50.5546875" style="1116" customWidth="1"/>
    <col min="7" max="7" width="9.5546875" style="1140" customWidth="1"/>
    <col min="8" max="8" width="10.44140625" style="1117" customWidth="1"/>
    <col min="9" max="236" width="6.88671875" style="1117" customWidth="1"/>
    <col min="237" max="237" width="5.109375" style="1117" customWidth="1"/>
    <col min="238" max="238" width="17.44140625" style="1117" customWidth="1"/>
    <col min="239" max="239" width="9.44140625" style="1117" customWidth="1"/>
    <col min="240" max="240" width="4.88671875" style="1117" customWidth="1"/>
    <col min="241" max="242" width="5.5546875" style="1117" customWidth="1"/>
    <col min="243" max="243" width="5.109375" style="1117" customWidth="1"/>
    <col min="244" max="244" width="5" style="1117" customWidth="1"/>
    <col min="245" max="245" width="4.88671875" style="1117" customWidth="1"/>
    <col min="246" max="246" width="5.109375" style="1117" customWidth="1"/>
    <col min="247" max="247" width="5" style="1117" customWidth="1"/>
    <col min="248" max="248" width="4.88671875" style="1117" customWidth="1"/>
    <col min="249" max="249" width="5.5546875" style="1117" customWidth="1"/>
    <col min="250" max="251" width="5.109375" style="1117" customWidth="1"/>
    <col min="252" max="253" width="5" style="1117" customWidth="1"/>
    <col min="254" max="254" width="8.109375" style="1117" customWidth="1"/>
    <col min="255" max="255" width="15.44140625" style="1117" customWidth="1"/>
    <col min="256" max="256" width="38" style="1117"/>
    <col min="257" max="257" width="4.44140625" style="1117" customWidth="1"/>
    <col min="258" max="258" width="16" style="1117" customWidth="1"/>
    <col min="259" max="259" width="5.44140625" style="1117" customWidth="1"/>
    <col min="260" max="260" width="7.88671875" style="1117" customWidth="1"/>
    <col min="261" max="261" width="13.5546875" style="1117" customWidth="1"/>
    <col min="262" max="262" width="38.88671875" style="1117" customWidth="1"/>
    <col min="263" max="263" width="4.5546875" style="1117" customWidth="1"/>
    <col min="264" max="492" width="6.88671875" style="1117" customWidth="1"/>
    <col min="493" max="493" width="5.109375" style="1117" customWidth="1"/>
    <col min="494" max="494" width="17.44140625" style="1117" customWidth="1"/>
    <col min="495" max="495" width="9.44140625" style="1117" customWidth="1"/>
    <col min="496" max="496" width="4.88671875" style="1117" customWidth="1"/>
    <col min="497" max="498" width="5.5546875" style="1117" customWidth="1"/>
    <col min="499" max="499" width="5.109375" style="1117" customWidth="1"/>
    <col min="500" max="500" width="5" style="1117" customWidth="1"/>
    <col min="501" max="501" width="4.88671875" style="1117" customWidth="1"/>
    <col min="502" max="502" width="5.109375" style="1117" customWidth="1"/>
    <col min="503" max="503" width="5" style="1117" customWidth="1"/>
    <col min="504" max="504" width="4.88671875" style="1117" customWidth="1"/>
    <col min="505" max="505" width="5.5546875" style="1117" customWidth="1"/>
    <col min="506" max="507" width="5.109375" style="1117" customWidth="1"/>
    <col min="508" max="509" width="5" style="1117" customWidth="1"/>
    <col min="510" max="510" width="8.109375" style="1117" customWidth="1"/>
    <col min="511" max="511" width="15.44140625" style="1117" customWidth="1"/>
    <col min="512" max="512" width="38" style="1117"/>
    <col min="513" max="513" width="4.44140625" style="1117" customWidth="1"/>
    <col min="514" max="514" width="16" style="1117" customWidth="1"/>
    <col min="515" max="515" width="5.44140625" style="1117" customWidth="1"/>
    <col min="516" max="516" width="7.88671875" style="1117" customWidth="1"/>
    <col min="517" max="517" width="13.5546875" style="1117" customWidth="1"/>
    <col min="518" max="518" width="38.88671875" style="1117" customWidth="1"/>
    <col min="519" max="519" width="4.5546875" style="1117" customWidth="1"/>
    <col min="520" max="748" width="6.88671875" style="1117" customWidth="1"/>
    <col min="749" max="749" width="5.109375" style="1117" customWidth="1"/>
    <col min="750" max="750" width="17.44140625" style="1117" customWidth="1"/>
    <col min="751" max="751" width="9.44140625" style="1117" customWidth="1"/>
    <col min="752" max="752" width="4.88671875" style="1117" customWidth="1"/>
    <col min="753" max="754" width="5.5546875" style="1117" customWidth="1"/>
    <col min="755" max="755" width="5.109375" style="1117" customWidth="1"/>
    <col min="756" max="756" width="5" style="1117" customWidth="1"/>
    <col min="757" max="757" width="4.88671875" style="1117" customWidth="1"/>
    <col min="758" max="758" width="5.109375" style="1117" customWidth="1"/>
    <col min="759" max="759" width="5" style="1117" customWidth="1"/>
    <col min="760" max="760" width="4.88671875" style="1117" customWidth="1"/>
    <col min="761" max="761" width="5.5546875" style="1117" customWidth="1"/>
    <col min="762" max="763" width="5.109375" style="1117" customWidth="1"/>
    <col min="764" max="765" width="5" style="1117" customWidth="1"/>
    <col min="766" max="766" width="8.109375" style="1117" customWidth="1"/>
    <col min="767" max="767" width="15.44140625" style="1117" customWidth="1"/>
    <col min="768" max="768" width="38" style="1117"/>
    <col min="769" max="769" width="4.44140625" style="1117" customWidth="1"/>
    <col min="770" max="770" width="16" style="1117" customWidth="1"/>
    <col min="771" max="771" width="5.44140625" style="1117" customWidth="1"/>
    <col min="772" max="772" width="7.88671875" style="1117" customWidth="1"/>
    <col min="773" max="773" width="13.5546875" style="1117" customWidth="1"/>
    <col min="774" max="774" width="38.88671875" style="1117" customWidth="1"/>
    <col min="775" max="775" width="4.5546875" style="1117" customWidth="1"/>
    <col min="776" max="1004" width="6.88671875" style="1117" customWidth="1"/>
    <col min="1005" max="1005" width="5.109375" style="1117" customWidth="1"/>
    <col min="1006" max="1006" width="17.44140625" style="1117" customWidth="1"/>
    <col min="1007" max="1007" width="9.44140625" style="1117" customWidth="1"/>
    <col min="1008" max="1008" width="4.88671875" style="1117" customWidth="1"/>
    <col min="1009" max="1010" width="5.5546875" style="1117" customWidth="1"/>
    <col min="1011" max="1011" width="5.109375" style="1117" customWidth="1"/>
    <col min="1012" max="1012" width="5" style="1117" customWidth="1"/>
    <col min="1013" max="1013" width="4.88671875" style="1117" customWidth="1"/>
    <col min="1014" max="1014" width="5.109375" style="1117" customWidth="1"/>
    <col min="1015" max="1015" width="5" style="1117" customWidth="1"/>
    <col min="1016" max="1016" width="4.88671875" style="1117" customWidth="1"/>
    <col min="1017" max="1017" width="5.5546875" style="1117" customWidth="1"/>
    <col min="1018" max="1019" width="5.109375" style="1117" customWidth="1"/>
    <col min="1020" max="1021" width="5" style="1117" customWidth="1"/>
    <col min="1022" max="1022" width="8.109375" style="1117" customWidth="1"/>
    <col min="1023" max="1023" width="15.44140625" style="1117" customWidth="1"/>
    <col min="1024" max="1024" width="38" style="1117"/>
    <col min="1025" max="1025" width="4.44140625" style="1117" customWidth="1"/>
    <col min="1026" max="1026" width="16" style="1117" customWidth="1"/>
    <col min="1027" max="1027" width="5.44140625" style="1117" customWidth="1"/>
    <col min="1028" max="1028" width="7.88671875" style="1117" customWidth="1"/>
    <col min="1029" max="1029" width="13.5546875" style="1117" customWidth="1"/>
    <col min="1030" max="1030" width="38.88671875" style="1117" customWidth="1"/>
    <col min="1031" max="1031" width="4.5546875" style="1117" customWidth="1"/>
    <col min="1032" max="1260" width="6.88671875" style="1117" customWidth="1"/>
    <col min="1261" max="1261" width="5.109375" style="1117" customWidth="1"/>
    <col min="1262" max="1262" width="17.44140625" style="1117" customWidth="1"/>
    <col min="1263" max="1263" width="9.44140625" style="1117" customWidth="1"/>
    <col min="1264" max="1264" width="4.88671875" style="1117" customWidth="1"/>
    <col min="1265" max="1266" width="5.5546875" style="1117" customWidth="1"/>
    <col min="1267" max="1267" width="5.109375" style="1117" customWidth="1"/>
    <col min="1268" max="1268" width="5" style="1117" customWidth="1"/>
    <col min="1269" max="1269" width="4.88671875" style="1117" customWidth="1"/>
    <col min="1270" max="1270" width="5.109375" style="1117" customWidth="1"/>
    <col min="1271" max="1271" width="5" style="1117" customWidth="1"/>
    <col min="1272" max="1272" width="4.88671875" style="1117" customWidth="1"/>
    <col min="1273" max="1273" width="5.5546875" style="1117" customWidth="1"/>
    <col min="1274" max="1275" width="5.109375" style="1117" customWidth="1"/>
    <col min="1276" max="1277" width="5" style="1117" customWidth="1"/>
    <col min="1278" max="1278" width="8.109375" style="1117" customWidth="1"/>
    <col min="1279" max="1279" width="15.44140625" style="1117" customWidth="1"/>
    <col min="1280" max="1280" width="38" style="1117"/>
    <col min="1281" max="1281" width="4.44140625" style="1117" customWidth="1"/>
    <col min="1282" max="1282" width="16" style="1117" customWidth="1"/>
    <col min="1283" max="1283" width="5.44140625" style="1117" customWidth="1"/>
    <col min="1284" max="1284" width="7.88671875" style="1117" customWidth="1"/>
    <col min="1285" max="1285" width="13.5546875" style="1117" customWidth="1"/>
    <col min="1286" max="1286" width="38.88671875" style="1117" customWidth="1"/>
    <col min="1287" max="1287" width="4.5546875" style="1117" customWidth="1"/>
    <col min="1288" max="1516" width="6.88671875" style="1117" customWidth="1"/>
    <col min="1517" max="1517" width="5.109375" style="1117" customWidth="1"/>
    <col min="1518" max="1518" width="17.44140625" style="1117" customWidth="1"/>
    <col min="1519" max="1519" width="9.44140625" style="1117" customWidth="1"/>
    <col min="1520" max="1520" width="4.88671875" style="1117" customWidth="1"/>
    <col min="1521" max="1522" width="5.5546875" style="1117" customWidth="1"/>
    <col min="1523" max="1523" width="5.109375" style="1117" customWidth="1"/>
    <col min="1524" max="1524" width="5" style="1117" customWidth="1"/>
    <col min="1525" max="1525" width="4.88671875" style="1117" customWidth="1"/>
    <col min="1526" max="1526" width="5.109375" style="1117" customWidth="1"/>
    <col min="1527" max="1527" width="5" style="1117" customWidth="1"/>
    <col min="1528" max="1528" width="4.88671875" style="1117" customWidth="1"/>
    <col min="1529" max="1529" width="5.5546875" style="1117" customWidth="1"/>
    <col min="1530" max="1531" width="5.109375" style="1117" customWidth="1"/>
    <col min="1532" max="1533" width="5" style="1117" customWidth="1"/>
    <col min="1534" max="1534" width="8.109375" style="1117" customWidth="1"/>
    <col min="1535" max="1535" width="15.44140625" style="1117" customWidth="1"/>
    <col min="1536" max="1536" width="38" style="1117"/>
    <col min="1537" max="1537" width="4.44140625" style="1117" customWidth="1"/>
    <col min="1538" max="1538" width="16" style="1117" customWidth="1"/>
    <col min="1539" max="1539" width="5.44140625" style="1117" customWidth="1"/>
    <col min="1540" max="1540" width="7.88671875" style="1117" customWidth="1"/>
    <col min="1541" max="1541" width="13.5546875" style="1117" customWidth="1"/>
    <col min="1542" max="1542" width="38.88671875" style="1117" customWidth="1"/>
    <col min="1543" max="1543" width="4.5546875" style="1117" customWidth="1"/>
    <col min="1544" max="1772" width="6.88671875" style="1117" customWidth="1"/>
    <col min="1773" max="1773" width="5.109375" style="1117" customWidth="1"/>
    <col min="1774" max="1774" width="17.44140625" style="1117" customWidth="1"/>
    <col min="1775" max="1775" width="9.44140625" style="1117" customWidth="1"/>
    <col min="1776" max="1776" width="4.88671875" style="1117" customWidth="1"/>
    <col min="1777" max="1778" width="5.5546875" style="1117" customWidth="1"/>
    <col min="1779" max="1779" width="5.109375" style="1117" customWidth="1"/>
    <col min="1780" max="1780" width="5" style="1117" customWidth="1"/>
    <col min="1781" max="1781" width="4.88671875" style="1117" customWidth="1"/>
    <col min="1782" max="1782" width="5.109375" style="1117" customWidth="1"/>
    <col min="1783" max="1783" width="5" style="1117" customWidth="1"/>
    <col min="1784" max="1784" width="4.88671875" style="1117" customWidth="1"/>
    <col min="1785" max="1785" width="5.5546875" style="1117" customWidth="1"/>
    <col min="1786" max="1787" width="5.109375" style="1117" customWidth="1"/>
    <col min="1788" max="1789" width="5" style="1117" customWidth="1"/>
    <col min="1790" max="1790" width="8.109375" style="1117" customWidth="1"/>
    <col min="1791" max="1791" width="15.44140625" style="1117" customWidth="1"/>
    <col min="1792" max="1792" width="38" style="1117"/>
    <col min="1793" max="1793" width="4.44140625" style="1117" customWidth="1"/>
    <col min="1794" max="1794" width="16" style="1117" customWidth="1"/>
    <col min="1795" max="1795" width="5.44140625" style="1117" customWidth="1"/>
    <col min="1796" max="1796" width="7.88671875" style="1117" customWidth="1"/>
    <col min="1797" max="1797" width="13.5546875" style="1117" customWidth="1"/>
    <col min="1798" max="1798" width="38.88671875" style="1117" customWidth="1"/>
    <col min="1799" max="1799" width="4.5546875" style="1117" customWidth="1"/>
    <col min="1800" max="2028" width="6.88671875" style="1117" customWidth="1"/>
    <col min="2029" max="2029" width="5.109375" style="1117" customWidth="1"/>
    <col min="2030" max="2030" width="17.44140625" style="1117" customWidth="1"/>
    <col min="2031" max="2031" width="9.44140625" style="1117" customWidth="1"/>
    <col min="2032" max="2032" width="4.88671875" style="1117" customWidth="1"/>
    <col min="2033" max="2034" width="5.5546875" style="1117" customWidth="1"/>
    <col min="2035" max="2035" width="5.109375" style="1117" customWidth="1"/>
    <col min="2036" max="2036" width="5" style="1117" customWidth="1"/>
    <col min="2037" max="2037" width="4.88671875" style="1117" customWidth="1"/>
    <col min="2038" max="2038" width="5.109375" style="1117" customWidth="1"/>
    <col min="2039" max="2039" width="5" style="1117" customWidth="1"/>
    <col min="2040" max="2040" width="4.88671875" style="1117" customWidth="1"/>
    <col min="2041" max="2041" width="5.5546875" style="1117" customWidth="1"/>
    <col min="2042" max="2043" width="5.109375" style="1117" customWidth="1"/>
    <col min="2044" max="2045" width="5" style="1117" customWidth="1"/>
    <col min="2046" max="2046" width="8.109375" style="1117" customWidth="1"/>
    <col min="2047" max="2047" width="15.44140625" style="1117" customWidth="1"/>
    <col min="2048" max="2048" width="38" style="1117"/>
    <col min="2049" max="2049" width="4.44140625" style="1117" customWidth="1"/>
    <col min="2050" max="2050" width="16" style="1117" customWidth="1"/>
    <col min="2051" max="2051" width="5.44140625" style="1117" customWidth="1"/>
    <col min="2052" max="2052" width="7.88671875" style="1117" customWidth="1"/>
    <col min="2053" max="2053" width="13.5546875" style="1117" customWidth="1"/>
    <col min="2054" max="2054" width="38.88671875" style="1117" customWidth="1"/>
    <col min="2055" max="2055" width="4.5546875" style="1117" customWidth="1"/>
    <col min="2056" max="2284" width="6.88671875" style="1117" customWidth="1"/>
    <col min="2285" max="2285" width="5.109375" style="1117" customWidth="1"/>
    <col min="2286" max="2286" width="17.44140625" style="1117" customWidth="1"/>
    <col min="2287" max="2287" width="9.44140625" style="1117" customWidth="1"/>
    <col min="2288" max="2288" width="4.88671875" style="1117" customWidth="1"/>
    <col min="2289" max="2290" width="5.5546875" style="1117" customWidth="1"/>
    <col min="2291" max="2291" width="5.109375" style="1117" customWidth="1"/>
    <col min="2292" max="2292" width="5" style="1117" customWidth="1"/>
    <col min="2293" max="2293" width="4.88671875" style="1117" customWidth="1"/>
    <col min="2294" max="2294" width="5.109375" style="1117" customWidth="1"/>
    <col min="2295" max="2295" width="5" style="1117" customWidth="1"/>
    <col min="2296" max="2296" width="4.88671875" style="1117" customWidth="1"/>
    <col min="2297" max="2297" width="5.5546875" style="1117" customWidth="1"/>
    <col min="2298" max="2299" width="5.109375" style="1117" customWidth="1"/>
    <col min="2300" max="2301" width="5" style="1117" customWidth="1"/>
    <col min="2302" max="2302" width="8.109375" style="1117" customWidth="1"/>
    <col min="2303" max="2303" width="15.44140625" style="1117" customWidth="1"/>
    <col min="2304" max="2304" width="38" style="1117"/>
    <col min="2305" max="2305" width="4.44140625" style="1117" customWidth="1"/>
    <col min="2306" max="2306" width="16" style="1117" customWidth="1"/>
    <col min="2307" max="2307" width="5.44140625" style="1117" customWidth="1"/>
    <col min="2308" max="2308" width="7.88671875" style="1117" customWidth="1"/>
    <col min="2309" max="2309" width="13.5546875" style="1117" customWidth="1"/>
    <col min="2310" max="2310" width="38.88671875" style="1117" customWidth="1"/>
    <col min="2311" max="2311" width="4.5546875" style="1117" customWidth="1"/>
    <col min="2312" max="2540" width="6.88671875" style="1117" customWidth="1"/>
    <col min="2541" max="2541" width="5.109375" style="1117" customWidth="1"/>
    <col min="2542" max="2542" width="17.44140625" style="1117" customWidth="1"/>
    <col min="2543" max="2543" width="9.44140625" style="1117" customWidth="1"/>
    <col min="2544" max="2544" width="4.88671875" style="1117" customWidth="1"/>
    <col min="2545" max="2546" width="5.5546875" style="1117" customWidth="1"/>
    <col min="2547" max="2547" width="5.109375" style="1117" customWidth="1"/>
    <col min="2548" max="2548" width="5" style="1117" customWidth="1"/>
    <col min="2549" max="2549" width="4.88671875" style="1117" customWidth="1"/>
    <col min="2550" max="2550" width="5.109375" style="1117" customWidth="1"/>
    <col min="2551" max="2551" width="5" style="1117" customWidth="1"/>
    <col min="2552" max="2552" width="4.88671875" style="1117" customWidth="1"/>
    <col min="2553" max="2553" width="5.5546875" style="1117" customWidth="1"/>
    <col min="2554" max="2555" width="5.109375" style="1117" customWidth="1"/>
    <col min="2556" max="2557" width="5" style="1117" customWidth="1"/>
    <col min="2558" max="2558" width="8.109375" style="1117" customWidth="1"/>
    <col min="2559" max="2559" width="15.44140625" style="1117" customWidth="1"/>
    <col min="2560" max="2560" width="38" style="1117"/>
    <col min="2561" max="2561" width="4.44140625" style="1117" customWidth="1"/>
    <col min="2562" max="2562" width="16" style="1117" customWidth="1"/>
    <col min="2563" max="2563" width="5.44140625" style="1117" customWidth="1"/>
    <col min="2564" max="2564" width="7.88671875" style="1117" customWidth="1"/>
    <col min="2565" max="2565" width="13.5546875" style="1117" customWidth="1"/>
    <col min="2566" max="2566" width="38.88671875" style="1117" customWidth="1"/>
    <col min="2567" max="2567" width="4.5546875" style="1117" customWidth="1"/>
    <col min="2568" max="2796" width="6.88671875" style="1117" customWidth="1"/>
    <col min="2797" max="2797" width="5.109375" style="1117" customWidth="1"/>
    <col min="2798" max="2798" width="17.44140625" style="1117" customWidth="1"/>
    <col min="2799" max="2799" width="9.44140625" style="1117" customWidth="1"/>
    <col min="2800" max="2800" width="4.88671875" style="1117" customWidth="1"/>
    <col min="2801" max="2802" width="5.5546875" style="1117" customWidth="1"/>
    <col min="2803" max="2803" width="5.109375" style="1117" customWidth="1"/>
    <col min="2804" max="2804" width="5" style="1117" customWidth="1"/>
    <col min="2805" max="2805" width="4.88671875" style="1117" customWidth="1"/>
    <col min="2806" max="2806" width="5.109375" style="1117" customWidth="1"/>
    <col min="2807" max="2807" width="5" style="1117" customWidth="1"/>
    <col min="2808" max="2808" width="4.88671875" style="1117" customWidth="1"/>
    <col min="2809" max="2809" width="5.5546875" style="1117" customWidth="1"/>
    <col min="2810" max="2811" width="5.109375" style="1117" customWidth="1"/>
    <col min="2812" max="2813" width="5" style="1117" customWidth="1"/>
    <col min="2814" max="2814" width="8.109375" style="1117" customWidth="1"/>
    <col min="2815" max="2815" width="15.44140625" style="1117" customWidth="1"/>
    <col min="2816" max="2816" width="38" style="1117"/>
    <col min="2817" max="2817" width="4.44140625" style="1117" customWidth="1"/>
    <col min="2818" max="2818" width="16" style="1117" customWidth="1"/>
    <col min="2819" max="2819" width="5.44140625" style="1117" customWidth="1"/>
    <col min="2820" max="2820" width="7.88671875" style="1117" customWidth="1"/>
    <col min="2821" max="2821" width="13.5546875" style="1117" customWidth="1"/>
    <col min="2822" max="2822" width="38.88671875" style="1117" customWidth="1"/>
    <col min="2823" max="2823" width="4.5546875" style="1117" customWidth="1"/>
    <col min="2824" max="3052" width="6.88671875" style="1117" customWidth="1"/>
    <col min="3053" max="3053" width="5.109375" style="1117" customWidth="1"/>
    <col min="3054" max="3054" width="17.44140625" style="1117" customWidth="1"/>
    <col min="3055" max="3055" width="9.44140625" style="1117" customWidth="1"/>
    <col min="3056" max="3056" width="4.88671875" style="1117" customWidth="1"/>
    <col min="3057" max="3058" width="5.5546875" style="1117" customWidth="1"/>
    <col min="3059" max="3059" width="5.109375" style="1117" customWidth="1"/>
    <col min="3060" max="3060" width="5" style="1117" customWidth="1"/>
    <col min="3061" max="3061" width="4.88671875" style="1117" customWidth="1"/>
    <col min="3062" max="3062" width="5.109375" style="1117" customWidth="1"/>
    <col min="3063" max="3063" width="5" style="1117" customWidth="1"/>
    <col min="3064" max="3064" width="4.88671875" style="1117" customWidth="1"/>
    <col min="3065" max="3065" width="5.5546875" style="1117" customWidth="1"/>
    <col min="3066" max="3067" width="5.109375" style="1117" customWidth="1"/>
    <col min="3068" max="3069" width="5" style="1117" customWidth="1"/>
    <col min="3070" max="3070" width="8.109375" style="1117" customWidth="1"/>
    <col min="3071" max="3071" width="15.44140625" style="1117" customWidth="1"/>
    <col min="3072" max="3072" width="38" style="1117"/>
    <col min="3073" max="3073" width="4.44140625" style="1117" customWidth="1"/>
    <col min="3074" max="3074" width="16" style="1117" customWidth="1"/>
    <col min="3075" max="3075" width="5.44140625" style="1117" customWidth="1"/>
    <col min="3076" max="3076" width="7.88671875" style="1117" customWidth="1"/>
    <col min="3077" max="3077" width="13.5546875" style="1117" customWidth="1"/>
    <col min="3078" max="3078" width="38.88671875" style="1117" customWidth="1"/>
    <col min="3079" max="3079" width="4.5546875" style="1117" customWidth="1"/>
    <col min="3080" max="3308" width="6.88671875" style="1117" customWidth="1"/>
    <col min="3309" max="3309" width="5.109375" style="1117" customWidth="1"/>
    <col min="3310" max="3310" width="17.44140625" style="1117" customWidth="1"/>
    <col min="3311" max="3311" width="9.44140625" style="1117" customWidth="1"/>
    <col min="3312" max="3312" width="4.88671875" style="1117" customWidth="1"/>
    <col min="3313" max="3314" width="5.5546875" style="1117" customWidth="1"/>
    <col min="3315" max="3315" width="5.109375" style="1117" customWidth="1"/>
    <col min="3316" max="3316" width="5" style="1117" customWidth="1"/>
    <col min="3317" max="3317" width="4.88671875" style="1117" customWidth="1"/>
    <col min="3318" max="3318" width="5.109375" style="1117" customWidth="1"/>
    <col min="3319" max="3319" width="5" style="1117" customWidth="1"/>
    <col min="3320" max="3320" width="4.88671875" style="1117" customWidth="1"/>
    <col min="3321" max="3321" width="5.5546875" style="1117" customWidth="1"/>
    <col min="3322" max="3323" width="5.109375" style="1117" customWidth="1"/>
    <col min="3324" max="3325" width="5" style="1117" customWidth="1"/>
    <col min="3326" max="3326" width="8.109375" style="1117" customWidth="1"/>
    <col min="3327" max="3327" width="15.44140625" style="1117" customWidth="1"/>
    <col min="3328" max="3328" width="38" style="1117"/>
    <col min="3329" max="3329" width="4.44140625" style="1117" customWidth="1"/>
    <col min="3330" max="3330" width="16" style="1117" customWidth="1"/>
    <col min="3331" max="3331" width="5.44140625" style="1117" customWidth="1"/>
    <col min="3332" max="3332" width="7.88671875" style="1117" customWidth="1"/>
    <col min="3333" max="3333" width="13.5546875" style="1117" customWidth="1"/>
    <col min="3334" max="3334" width="38.88671875" style="1117" customWidth="1"/>
    <col min="3335" max="3335" width="4.5546875" style="1117" customWidth="1"/>
    <col min="3336" max="3564" width="6.88671875" style="1117" customWidth="1"/>
    <col min="3565" max="3565" width="5.109375" style="1117" customWidth="1"/>
    <col min="3566" max="3566" width="17.44140625" style="1117" customWidth="1"/>
    <col min="3567" max="3567" width="9.44140625" style="1117" customWidth="1"/>
    <col min="3568" max="3568" width="4.88671875" style="1117" customWidth="1"/>
    <col min="3569" max="3570" width="5.5546875" style="1117" customWidth="1"/>
    <col min="3571" max="3571" width="5.109375" style="1117" customWidth="1"/>
    <col min="3572" max="3572" width="5" style="1117" customWidth="1"/>
    <col min="3573" max="3573" width="4.88671875" style="1117" customWidth="1"/>
    <col min="3574" max="3574" width="5.109375" style="1117" customWidth="1"/>
    <col min="3575" max="3575" width="5" style="1117" customWidth="1"/>
    <col min="3576" max="3576" width="4.88671875" style="1117" customWidth="1"/>
    <col min="3577" max="3577" width="5.5546875" style="1117" customWidth="1"/>
    <col min="3578" max="3579" width="5.109375" style="1117" customWidth="1"/>
    <col min="3580" max="3581" width="5" style="1117" customWidth="1"/>
    <col min="3582" max="3582" width="8.109375" style="1117" customWidth="1"/>
    <col min="3583" max="3583" width="15.44140625" style="1117" customWidth="1"/>
    <col min="3584" max="3584" width="38" style="1117"/>
    <col min="3585" max="3585" width="4.44140625" style="1117" customWidth="1"/>
    <col min="3586" max="3586" width="16" style="1117" customWidth="1"/>
    <col min="3587" max="3587" width="5.44140625" style="1117" customWidth="1"/>
    <col min="3588" max="3588" width="7.88671875" style="1117" customWidth="1"/>
    <col min="3589" max="3589" width="13.5546875" style="1117" customWidth="1"/>
    <col min="3590" max="3590" width="38.88671875" style="1117" customWidth="1"/>
    <col min="3591" max="3591" width="4.5546875" style="1117" customWidth="1"/>
    <col min="3592" max="3820" width="6.88671875" style="1117" customWidth="1"/>
    <col min="3821" max="3821" width="5.109375" style="1117" customWidth="1"/>
    <col min="3822" max="3822" width="17.44140625" style="1117" customWidth="1"/>
    <col min="3823" max="3823" width="9.44140625" style="1117" customWidth="1"/>
    <col min="3824" max="3824" width="4.88671875" style="1117" customWidth="1"/>
    <col min="3825" max="3826" width="5.5546875" style="1117" customWidth="1"/>
    <col min="3827" max="3827" width="5.109375" style="1117" customWidth="1"/>
    <col min="3828" max="3828" width="5" style="1117" customWidth="1"/>
    <col min="3829" max="3829" width="4.88671875" style="1117" customWidth="1"/>
    <col min="3830" max="3830" width="5.109375" style="1117" customWidth="1"/>
    <col min="3831" max="3831" width="5" style="1117" customWidth="1"/>
    <col min="3832" max="3832" width="4.88671875" style="1117" customWidth="1"/>
    <col min="3833" max="3833" width="5.5546875" style="1117" customWidth="1"/>
    <col min="3834" max="3835" width="5.109375" style="1117" customWidth="1"/>
    <col min="3836" max="3837" width="5" style="1117" customWidth="1"/>
    <col min="3838" max="3838" width="8.109375" style="1117" customWidth="1"/>
    <col min="3839" max="3839" width="15.44140625" style="1117" customWidth="1"/>
    <col min="3840" max="3840" width="38" style="1117"/>
    <col min="3841" max="3841" width="4.44140625" style="1117" customWidth="1"/>
    <col min="3842" max="3842" width="16" style="1117" customWidth="1"/>
    <col min="3843" max="3843" width="5.44140625" style="1117" customWidth="1"/>
    <col min="3844" max="3844" width="7.88671875" style="1117" customWidth="1"/>
    <col min="3845" max="3845" width="13.5546875" style="1117" customWidth="1"/>
    <col min="3846" max="3846" width="38.88671875" style="1117" customWidth="1"/>
    <col min="3847" max="3847" width="4.5546875" style="1117" customWidth="1"/>
    <col min="3848" max="4076" width="6.88671875" style="1117" customWidth="1"/>
    <col min="4077" max="4077" width="5.109375" style="1117" customWidth="1"/>
    <col min="4078" max="4078" width="17.44140625" style="1117" customWidth="1"/>
    <col min="4079" max="4079" width="9.44140625" style="1117" customWidth="1"/>
    <col min="4080" max="4080" width="4.88671875" style="1117" customWidth="1"/>
    <col min="4081" max="4082" width="5.5546875" style="1117" customWidth="1"/>
    <col min="4083" max="4083" width="5.109375" style="1117" customWidth="1"/>
    <col min="4084" max="4084" width="5" style="1117" customWidth="1"/>
    <col min="4085" max="4085" width="4.88671875" style="1117" customWidth="1"/>
    <col min="4086" max="4086" width="5.109375" style="1117" customWidth="1"/>
    <col min="4087" max="4087" width="5" style="1117" customWidth="1"/>
    <col min="4088" max="4088" width="4.88671875" style="1117" customWidth="1"/>
    <col min="4089" max="4089" width="5.5546875" style="1117" customWidth="1"/>
    <col min="4090" max="4091" width="5.109375" style="1117" customWidth="1"/>
    <col min="4092" max="4093" width="5" style="1117" customWidth="1"/>
    <col min="4094" max="4094" width="8.109375" style="1117" customWidth="1"/>
    <col min="4095" max="4095" width="15.44140625" style="1117" customWidth="1"/>
    <col min="4096" max="4096" width="38" style="1117"/>
    <col min="4097" max="4097" width="4.44140625" style="1117" customWidth="1"/>
    <col min="4098" max="4098" width="16" style="1117" customWidth="1"/>
    <col min="4099" max="4099" width="5.44140625" style="1117" customWidth="1"/>
    <col min="4100" max="4100" width="7.88671875" style="1117" customWidth="1"/>
    <col min="4101" max="4101" width="13.5546875" style="1117" customWidth="1"/>
    <col min="4102" max="4102" width="38.88671875" style="1117" customWidth="1"/>
    <col min="4103" max="4103" width="4.5546875" style="1117" customWidth="1"/>
    <col min="4104" max="4332" width="6.88671875" style="1117" customWidth="1"/>
    <col min="4333" max="4333" width="5.109375" style="1117" customWidth="1"/>
    <col min="4334" max="4334" width="17.44140625" style="1117" customWidth="1"/>
    <col min="4335" max="4335" width="9.44140625" style="1117" customWidth="1"/>
    <col min="4336" max="4336" width="4.88671875" style="1117" customWidth="1"/>
    <col min="4337" max="4338" width="5.5546875" style="1117" customWidth="1"/>
    <col min="4339" max="4339" width="5.109375" style="1117" customWidth="1"/>
    <col min="4340" max="4340" width="5" style="1117" customWidth="1"/>
    <col min="4341" max="4341" width="4.88671875" style="1117" customWidth="1"/>
    <col min="4342" max="4342" width="5.109375" style="1117" customWidth="1"/>
    <col min="4343" max="4343" width="5" style="1117" customWidth="1"/>
    <col min="4344" max="4344" width="4.88671875" style="1117" customWidth="1"/>
    <col min="4345" max="4345" width="5.5546875" style="1117" customWidth="1"/>
    <col min="4346" max="4347" width="5.109375" style="1117" customWidth="1"/>
    <col min="4348" max="4349" width="5" style="1117" customWidth="1"/>
    <col min="4350" max="4350" width="8.109375" style="1117" customWidth="1"/>
    <col min="4351" max="4351" width="15.44140625" style="1117" customWidth="1"/>
    <col min="4352" max="4352" width="38" style="1117"/>
    <col min="4353" max="4353" width="4.44140625" style="1117" customWidth="1"/>
    <col min="4354" max="4354" width="16" style="1117" customWidth="1"/>
    <col min="4355" max="4355" width="5.44140625" style="1117" customWidth="1"/>
    <col min="4356" max="4356" width="7.88671875" style="1117" customWidth="1"/>
    <col min="4357" max="4357" width="13.5546875" style="1117" customWidth="1"/>
    <col min="4358" max="4358" width="38.88671875" style="1117" customWidth="1"/>
    <col min="4359" max="4359" width="4.5546875" style="1117" customWidth="1"/>
    <col min="4360" max="4588" width="6.88671875" style="1117" customWidth="1"/>
    <col min="4589" max="4589" width="5.109375" style="1117" customWidth="1"/>
    <col min="4590" max="4590" width="17.44140625" style="1117" customWidth="1"/>
    <col min="4591" max="4591" width="9.44140625" style="1117" customWidth="1"/>
    <col min="4592" max="4592" width="4.88671875" style="1117" customWidth="1"/>
    <col min="4593" max="4594" width="5.5546875" style="1117" customWidth="1"/>
    <col min="4595" max="4595" width="5.109375" style="1117" customWidth="1"/>
    <col min="4596" max="4596" width="5" style="1117" customWidth="1"/>
    <col min="4597" max="4597" width="4.88671875" style="1117" customWidth="1"/>
    <col min="4598" max="4598" width="5.109375" style="1117" customWidth="1"/>
    <col min="4599" max="4599" width="5" style="1117" customWidth="1"/>
    <col min="4600" max="4600" width="4.88671875" style="1117" customWidth="1"/>
    <col min="4601" max="4601" width="5.5546875" style="1117" customWidth="1"/>
    <col min="4602" max="4603" width="5.109375" style="1117" customWidth="1"/>
    <col min="4604" max="4605" width="5" style="1117" customWidth="1"/>
    <col min="4606" max="4606" width="8.109375" style="1117" customWidth="1"/>
    <col min="4607" max="4607" width="15.44140625" style="1117" customWidth="1"/>
    <col min="4608" max="4608" width="38" style="1117"/>
    <col min="4609" max="4609" width="4.44140625" style="1117" customWidth="1"/>
    <col min="4610" max="4610" width="16" style="1117" customWidth="1"/>
    <col min="4611" max="4611" width="5.44140625" style="1117" customWidth="1"/>
    <col min="4612" max="4612" width="7.88671875" style="1117" customWidth="1"/>
    <col min="4613" max="4613" width="13.5546875" style="1117" customWidth="1"/>
    <col min="4614" max="4614" width="38.88671875" style="1117" customWidth="1"/>
    <col min="4615" max="4615" width="4.5546875" style="1117" customWidth="1"/>
    <col min="4616" max="4844" width="6.88671875" style="1117" customWidth="1"/>
    <col min="4845" max="4845" width="5.109375" style="1117" customWidth="1"/>
    <col min="4846" max="4846" width="17.44140625" style="1117" customWidth="1"/>
    <col min="4847" max="4847" width="9.44140625" style="1117" customWidth="1"/>
    <col min="4848" max="4848" width="4.88671875" style="1117" customWidth="1"/>
    <col min="4849" max="4850" width="5.5546875" style="1117" customWidth="1"/>
    <col min="4851" max="4851" width="5.109375" style="1117" customWidth="1"/>
    <col min="4852" max="4852" width="5" style="1117" customWidth="1"/>
    <col min="4853" max="4853" width="4.88671875" style="1117" customWidth="1"/>
    <col min="4854" max="4854" width="5.109375" style="1117" customWidth="1"/>
    <col min="4855" max="4855" width="5" style="1117" customWidth="1"/>
    <col min="4856" max="4856" width="4.88671875" style="1117" customWidth="1"/>
    <col min="4857" max="4857" width="5.5546875" style="1117" customWidth="1"/>
    <col min="4858" max="4859" width="5.109375" style="1117" customWidth="1"/>
    <col min="4860" max="4861" width="5" style="1117" customWidth="1"/>
    <col min="4862" max="4862" width="8.109375" style="1117" customWidth="1"/>
    <col min="4863" max="4863" width="15.44140625" style="1117" customWidth="1"/>
    <col min="4864" max="4864" width="38" style="1117"/>
    <col min="4865" max="4865" width="4.44140625" style="1117" customWidth="1"/>
    <col min="4866" max="4866" width="16" style="1117" customWidth="1"/>
    <col min="4867" max="4867" width="5.44140625" style="1117" customWidth="1"/>
    <col min="4868" max="4868" width="7.88671875" style="1117" customWidth="1"/>
    <col min="4869" max="4869" width="13.5546875" style="1117" customWidth="1"/>
    <col min="4870" max="4870" width="38.88671875" style="1117" customWidth="1"/>
    <col min="4871" max="4871" width="4.5546875" style="1117" customWidth="1"/>
    <col min="4872" max="5100" width="6.88671875" style="1117" customWidth="1"/>
    <col min="5101" max="5101" width="5.109375" style="1117" customWidth="1"/>
    <col min="5102" max="5102" width="17.44140625" style="1117" customWidth="1"/>
    <col min="5103" max="5103" width="9.44140625" style="1117" customWidth="1"/>
    <col min="5104" max="5104" width="4.88671875" style="1117" customWidth="1"/>
    <col min="5105" max="5106" width="5.5546875" style="1117" customWidth="1"/>
    <col min="5107" max="5107" width="5.109375" style="1117" customWidth="1"/>
    <col min="5108" max="5108" width="5" style="1117" customWidth="1"/>
    <col min="5109" max="5109" width="4.88671875" style="1117" customWidth="1"/>
    <col min="5110" max="5110" width="5.109375" style="1117" customWidth="1"/>
    <col min="5111" max="5111" width="5" style="1117" customWidth="1"/>
    <col min="5112" max="5112" width="4.88671875" style="1117" customWidth="1"/>
    <col min="5113" max="5113" width="5.5546875" style="1117" customWidth="1"/>
    <col min="5114" max="5115" width="5.109375" style="1117" customWidth="1"/>
    <col min="5116" max="5117" width="5" style="1117" customWidth="1"/>
    <col min="5118" max="5118" width="8.109375" style="1117" customWidth="1"/>
    <col min="5119" max="5119" width="15.44140625" style="1117" customWidth="1"/>
    <col min="5120" max="5120" width="38" style="1117"/>
    <col min="5121" max="5121" width="4.44140625" style="1117" customWidth="1"/>
    <col min="5122" max="5122" width="16" style="1117" customWidth="1"/>
    <col min="5123" max="5123" width="5.44140625" style="1117" customWidth="1"/>
    <col min="5124" max="5124" width="7.88671875" style="1117" customWidth="1"/>
    <col min="5125" max="5125" width="13.5546875" style="1117" customWidth="1"/>
    <col min="5126" max="5126" width="38.88671875" style="1117" customWidth="1"/>
    <col min="5127" max="5127" width="4.5546875" style="1117" customWidth="1"/>
    <col min="5128" max="5356" width="6.88671875" style="1117" customWidth="1"/>
    <col min="5357" max="5357" width="5.109375" style="1117" customWidth="1"/>
    <col min="5358" max="5358" width="17.44140625" style="1117" customWidth="1"/>
    <col min="5359" max="5359" width="9.44140625" style="1117" customWidth="1"/>
    <col min="5360" max="5360" width="4.88671875" style="1117" customWidth="1"/>
    <col min="5361" max="5362" width="5.5546875" style="1117" customWidth="1"/>
    <col min="5363" max="5363" width="5.109375" style="1117" customWidth="1"/>
    <col min="5364" max="5364" width="5" style="1117" customWidth="1"/>
    <col min="5365" max="5365" width="4.88671875" style="1117" customWidth="1"/>
    <col min="5366" max="5366" width="5.109375" style="1117" customWidth="1"/>
    <col min="5367" max="5367" width="5" style="1117" customWidth="1"/>
    <col min="5368" max="5368" width="4.88671875" style="1117" customWidth="1"/>
    <col min="5369" max="5369" width="5.5546875" style="1117" customWidth="1"/>
    <col min="5370" max="5371" width="5.109375" style="1117" customWidth="1"/>
    <col min="5372" max="5373" width="5" style="1117" customWidth="1"/>
    <col min="5374" max="5374" width="8.109375" style="1117" customWidth="1"/>
    <col min="5375" max="5375" width="15.44140625" style="1117" customWidth="1"/>
    <col min="5376" max="5376" width="38" style="1117"/>
    <col min="5377" max="5377" width="4.44140625" style="1117" customWidth="1"/>
    <col min="5378" max="5378" width="16" style="1117" customWidth="1"/>
    <col min="5379" max="5379" width="5.44140625" style="1117" customWidth="1"/>
    <col min="5380" max="5380" width="7.88671875" style="1117" customWidth="1"/>
    <col min="5381" max="5381" width="13.5546875" style="1117" customWidth="1"/>
    <col min="5382" max="5382" width="38.88671875" style="1117" customWidth="1"/>
    <col min="5383" max="5383" width="4.5546875" style="1117" customWidth="1"/>
    <col min="5384" max="5612" width="6.88671875" style="1117" customWidth="1"/>
    <col min="5613" max="5613" width="5.109375" style="1117" customWidth="1"/>
    <col min="5614" max="5614" width="17.44140625" style="1117" customWidth="1"/>
    <col min="5615" max="5615" width="9.44140625" style="1117" customWidth="1"/>
    <col min="5616" max="5616" width="4.88671875" style="1117" customWidth="1"/>
    <col min="5617" max="5618" width="5.5546875" style="1117" customWidth="1"/>
    <col min="5619" max="5619" width="5.109375" style="1117" customWidth="1"/>
    <col min="5620" max="5620" width="5" style="1117" customWidth="1"/>
    <col min="5621" max="5621" width="4.88671875" style="1117" customWidth="1"/>
    <col min="5622" max="5622" width="5.109375" style="1117" customWidth="1"/>
    <col min="5623" max="5623" width="5" style="1117" customWidth="1"/>
    <col min="5624" max="5624" width="4.88671875" style="1117" customWidth="1"/>
    <col min="5625" max="5625" width="5.5546875" style="1117" customWidth="1"/>
    <col min="5626" max="5627" width="5.109375" style="1117" customWidth="1"/>
    <col min="5628" max="5629" width="5" style="1117" customWidth="1"/>
    <col min="5630" max="5630" width="8.109375" style="1117" customWidth="1"/>
    <col min="5631" max="5631" width="15.44140625" style="1117" customWidth="1"/>
    <col min="5632" max="5632" width="38" style="1117"/>
    <col min="5633" max="5633" width="4.44140625" style="1117" customWidth="1"/>
    <col min="5634" max="5634" width="16" style="1117" customWidth="1"/>
    <col min="5635" max="5635" width="5.44140625" style="1117" customWidth="1"/>
    <col min="5636" max="5636" width="7.88671875" style="1117" customWidth="1"/>
    <col min="5637" max="5637" width="13.5546875" style="1117" customWidth="1"/>
    <col min="5638" max="5638" width="38.88671875" style="1117" customWidth="1"/>
    <col min="5639" max="5639" width="4.5546875" style="1117" customWidth="1"/>
    <col min="5640" max="5868" width="6.88671875" style="1117" customWidth="1"/>
    <col min="5869" max="5869" width="5.109375" style="1117" customWidth="1"/>
    <col min="5870" max="5870" width="17.44140625" style="1117" customWidth="1"/>
    <col min="5871" max="5871" width="9.44140625" style="1117" customWidth="1"/>
    <col min="5872" max="5872" width="4.88671875" style="1117" customWidth="1"/>
    <col min="5873" max="5874" width="5.5546875" style="1117" customWidth="1"/>
    <col min="5875" max="5875" width="5.109375" style="1117" customWidth="1"/>
    <col min="5876" max="5876" width="5" style="1117" customWidth="1"/>
    <col min="5877" max="5877" width="4.88671875" style="1117" customWidth="1"/>
    <col min="5878" max="5878" width="5.109375" style="1117" customWidth="1"/>
    <col min="5879" max="5879" width="5" style="1117" customWidth="1"/>
    <col min="5880" max="5880" width="4.88671875" style="1117" customWidth="1"/>
    <col min="5881" max="5881" width="5.5546875" style="1117" customWidth="1"/>
    <col min="5882" max="5883" width="5.109375" style="1117" customWidth="1"/>
    <col min="5884" max="5885" width="5" style="1117" customWidth="1"/>
    <col min="5886" max="5886" width="8.109375" style="1117" customWidth="1"/>
    <col min="5887" max="5887" width="15.44140625" style="1117" customWidth="1"/>
    <col min="5888" max="5888" width="38" style="1117"/>
    <col min="5889" max="5889" width="4.44140625" style="1117" customWidth="1"/>
    <col min="5890" max="5890" width="16" style="1117" customWidth="1"/>
    <col min="5891" max="5891" width="5.44140625" style="1117" customWidth="1"/>
    <col min="5892" max="5892" width="7.88671875" style="1117" customWidth="1"/>
    <col min="5893" max="5893" width="13.5546875" style="1117" customWidth="1"/>
    <col min="5894" max="5894" width="38.88671875" style="1117" customWidth="1"/>
    <col min="5895" max="5895" width="4.5546875" style="1117" customWidth="1"/>
    <col min="5896" max="6124" width="6.88671875" style="1117" customWidth="1"/>
    <col min="6125" max="6125" width="5.109375" style="1117" customWidth="1"/>
    <col min="6126" max="6126" width="17.44140625" style="1117" customWidth="1"/>
    <col min="6127" max="6127" width="9.44140625" style="1117" customWidth="1"/>
    <col min="6128" max="6128" width="4.88671875" style="1117" customWidth="1"/>
    <col min="6129" max="6130" width="5.5546875" style="1117" customWidth="1"/>
    <col min="6131" max="6131" width="5.109375" style="1117" customWidth="1"/>
    <col min="6132" max="6132" width="5" style="1117" customWidth="1"/>
    <col min="6133" max="6133" width="4.88671875" style="1117" customWidth="1"/>
    <col min="6134" max="6134" width="5.109375" style="1117" customWidth="1"/>
    <col min="6135" max="6135" width="5" style="1117" customWidth="1"/>
    <col min="6136" max="6136" width="4.88671875" style="1117" customWidth="1"/>
    <col min="6137" max="6137" width="5.5546875" style="1117" customWidth="1"/>
    <col min="6138" max="6139" width="5.109375" style="1117" customWidth="1"/>
    <col min="6140" max="6141" width="5" style="1117" customWidth="1"/>
    <col min="6142" max="6142" width="8.109375" style="1117" customWidth="1"/>
    <col min="6143" max="6143" width="15.44140625" style="1117" customWidth="1"/>
    <col min="6144" max="6144" width="38" style="1117"/>
    <col min="6145" max="6145" width="4.44140625" style="1117" customWidth="1"/>
    <col min="6146" max="6146" width="16" style="1117" customWidth="1"/>
    <col min="6147" max="6147" width="5.44140625" style="1117" customWidth="1"/>
    <col min="6148" max="6148" width="7.88671875" style="1117" customWidth="1"/>
    <col min="6149" max="6149" width="13.5546875" style="1117" customWidth="1"/>
    <col min="6150" max="6150" width="38.88671875" style="1117" customWidth="1"/>
    <col min="6151" max="6151" width="4.5546875" style="1117" customWidth="1"/>
    <col min="6152" max="6380" width="6.88671875" style="1117" customWidth="1"/>
    <col min="6381" max="6381" width="5.109375" style="1117" customWidth="1"/>
    <col min="6382" max="6382" width="17.44140625" style="1117" customWidth="1"/>
    <col min="6383" max="6383" width="9.44140625" style="1117" customWidth="1"/>
    <col min="6384" max="6384" width="4.88671875" style="1117" customWidth="1"/>
    <col min="6385" max="6386" width="5.5546875" style="1117" customWidth="1"/>
    <col min="6387" max="6387" width="5.109375" style="1117" customWidth="1"/>
    <col min="6388" max="6388" width="5" style="1117" customWidth="1"/>
    <col min="6389" max="6389" width="4.88671875" style="1117" customWidth="1"/>
    <col min="6390" max="6390" width="5.109375" style="1117" customWidth="1"/>
    <col min="6391" max="6391" width="5" style="1117" customWidth="1"/>
    <col min="6392" max="6392" width="4.88671875" style="1117" customWidth="1"/>
    <col min="6393" max="6393" width="5.5546875" style="1117" customWidth="1"/>
    <col min="6394" max="6395" width="5.109375" style="1117" customWidth="1"/>
    <col min="6396" max="6397" width="5" style="1117" customWidth="1"/>
    <col min="6398" max="6398" width="8.109375" style="1117" customWidth="1"/>
    <col min="6399" max="6399" width="15.44140625" style="1117" customWidth="1"/>
    <col min="6400" max="6400" width="38" style="1117"/>
    <col min="6401" max="6401" width="4.44140625" style="1117" customWidth="1"/>
    <col min="6402" max="6402" width="16" style="1117" customWidth="1"/>
    <col min="6403" max="6403" width="5.44140625" style="1117" customWidth="1"/>
    <col min="6404" max="6404" width="7.88671875" style="1117" customWidth="1"/>
    <col min="6405" max="6405" width="13.5546875" style="1117" customWidth="1"/>
    <col min="6406" max="6406" width="38.88671875" style="1117" customWidth="1"/>
    <col min="6407" max="6407" width="4.5546875" style="1117" customWidth="1"/>
    <col min="6408" max="6636" width="6.88671875" style="1117" customWidth="1"/>
    <col min="6637" max="6637" width="5.109375" style="1117" customWidth="1"/>
    <col min="6638" max="6638" width="17.44140625" style="1117" customWidth="1"/>
    <col min="6639" max="6639" width="9.44140625" style="1117" customWidth="1"/>
    <col min="6640" max="6640" width="4.88671875" style="1117" customWidth="1"/>
    <col min="6641" max="6642" width="5.5546875" style="1117" customWidth="1"/>
    <col min="6643" max="6643" width="5.109375" style="1117" customWidth="1"/>
    <col min="6644" max="6644" width="5" style="1117" customWidth="1"/>
    <col min="6645" max="6645" width="4.88671875" style="1117" customWidth="1"/>
    <col min="6646" max="6646" width="5.109375" style="1117" customWidth="1"/>
    <col min="6647" max="6647" width="5" style="1117" customWidth="1"/>
    <col min="6648" max="6648" width="4.88671875" style="1117" customWidth="1"/>
    <col min="6649" max="6649" width="5.5546875" style="1117" customWidth="1"/>
    <col min="6650" max="6651" width="5.109375" style="1117" customWidth="1"/>
    <col min="6652" max="6653" width="5" style="1117" customWidth="1"/>
    <col min="6654" max="6654" width="8.109375" style="1117" customWidth="1"/>
    <col min="6655" max="6655" width="15.44140625" style="1117" customWidth="1"/>
    <col min="6656" max="6656" width="38" style="1117"/>
    <col min="6657" max="6657" width="4.44140625" style="1117" customWidth="1"/>
    <col min="6658" max="6658" width="16" style="1117" customWidth="1"/>
    <col min="6659" max="6659" width="5.44140625" style="1117" customWidth="1"/>
    <col min="6660" max="6660" width="7.88671875" style="1117" customWidth="1"/>
    <col min="6661" max="6661" width="13.5546875" style="1117" customWidth="1"/>
    <col min="6662" max="6662" width="38.88671875" style="1117" customWidth="1"/>
    <col min="6663" max="6663" width="4.5546875" style="1117" customWidth="1"/>
    <col min="6664" max="6892" width="6.88671875" style="1117" customWidth="1"/>
    <col min="6893" max="6893" width="5.109375" style="1117" customWidth="1"/>
    <col min="6894" max="6894" width="17.44140625" style="1117" customWidth="1"/>
    <col min="6895" max="6895" width="9.44140625" style="1117" customWidth="1"/>
    <col min="6896" max="6896" width="4.88671875" style="1117" customWidth="1"/>
    <col min="6897" max="6898" width="5.5546875" style="1117" customWidth="1"/>
    <col min="6899" max="6899" width="5.109375" style="1117" customWidth="1"/>
    <col min="6900" max="6900" width="5" style="1117" customWidth="1"/>
    <col min="6901" max="6901" width="4.88671875" style="1117" customWidth="1"/>
    <col min="6902" max="6902" width="5.109375" style="1117" customWidth="1"/>
    <col min="6903" max="6903" width="5" style="1117" customWidth="1"/>
    <col min="6904" max="6904" width="4.88671875" style="1117" customWidth="1"/>
    <col min="6905" max="6905" width="5.5546875" style="1117" customWidth="1"/>
    <col min="6906" max="6907" width="5.109375" style="1117" customWidth="1"/>
    <col min="6908" max="6909" width="5" style="1117" customWidth="1"/>
    <col min="6910" max="6910" width="8.109375" style="1117" customWidth="1"/>
    <col min="6911" max="6911" width="15.44140625" style="1117" customWidth="1"/>
    <col min="6912" max="6912" width="38" style="1117"/>
    <col min="6913" max="6913" width="4.44140625" style="1117" customWidth="1"/>
    <col min="6914" max="6914" width="16" style="1117" customWidth="1"/>
    <col min="6915" max="6915" width="5.44140625" style="1117" customWidth="1"/>
    <col min="6916" max="6916" width="7.88671875" style="1117" customWidth="1"/>
    <col min="6917" max="6917" width="13.5546875" style="1117" customWidth="1"/>
    <col min="6918" max="6918" width="38.88671875" style="1117" customWidth="1"/>
    <col min="6919" max="6919" width="4.5546875" style="1117" customWidth="1"/>
    <col min="6920" max="7148" width="6.88671875" style="1117" customWidth="1"/>
    <col min="7149" max="7149" width="5.109375" style="1117" customWidth="1"/>
    <col min="7150" max="7150" width="17.44140625" style="1117" customWidth="1"/>
    <col min="7151" max="7151" width="9.44140625" style="1117" customWidth="1"/>
    <col min="7152" max="7152" width="4.88671875" style="1117" customWidth="1"/>
    <col min="7153" max="7154" width="5.5546875" style="1117" customWidth="1"/>
    <col min="7155" max="7155" width="5.109375" style="1117" customWidth="1"/>
    <col min="7156" max="7156" width="5" style="1117" customWidth="1"/>
    <col min="7157" max="7157" width="4.88671875" style="1117" customWidth="1"/>
    <col min="7158" max="7158" width="5.109375" style="1117" customWidth="1"/>
    <col min="7159" max="7159" width="5" style="1117" customWidth="1"/>
    <col min="7160" max="7160" width="4.88671875" style="1117" customWidth="1"/>
    <col min="7161" max="7161" width="5.5546875" style="1117" customWidth="1"/>
    <col min="7162" max="7163" width="5.109375" style="1117" customWidth="1"/>
    <col min="7164" max="7165" width="5" style="1117" customWidth="1"/>
    <col min="7166" max="7166" width="8.109375" style="1117" customWidth="1"/>
    <col min="7167" max="7167" width="15.44140625" style="1117" customWidth="1"/>
    <col min="7168" max="7168" width="38" style="1117"/>
    <col min="7169" max="7169" width="4.44140625" style="1117" customWidth="1"/>
    <col min="7170" max="7170" width="16" style="1117" customWidth="1"/>
    <col min="7171" max="7171" width="5.44140625" style="1117" customWidth="1"/>
    <col min="7172" max="7172" width="7.88671875" style="1117" customWidth="1"/>
    <col min="7173" max="7173" width="13.5546875" style="1117" customWidth="1"/>
    <col min="7174" max="7174" width="38.88671875" style="1117" customWidth="1"/>
    <col min="7175" max="7175" width="4.5546875" style="1117" customWidth="1"/>
    <col min="7176" max="7404" width="6.88671875" style="1117" customWidth="1"/>
    <col min="7405" max="7405" width="5.109375" style="1117" customWidth="1"/>
    <col min="7406" max="7406" width="17.44140625" style="1117" customWidth="1"/>
    <col min="7407" max="7407" width="9.44140625" style="1117" customWidth="1"/>
    <col min="7408" max="7408" width="4.88671875" style="1117" customWidth="1"/>
    <col min="7409" max="7410" width="5.5546875" style="1117" customWidth="1"/>
    <col min="7411" max="7411" width="5.109375" style="1117" customWidth="1"/>
    <col min="7412" max="7412" width="5" style="1117" customWidth="1"/>
    <col min="7413" max="7413" width="4.88671875" style="1117" customWidth="1"/>
    <col min="7414" max="7414" width="5.109375" style="1117" customWidth="1"/>
    <col min="7415" max="7415" width="5" style="1117" customWidth="1"/>
    <col min="7416" max="7416" width="4.88671875" style="1117" customWidth="1"/>
    <col min="7417" max="7417" width="5.5546875" style="1117" customWidth="1"/>
    <col min="7418" max="7419" width="5.109375" style="1117" customWidth="1"/>
    <col min="7420" max="7421" width="5" style="1117" customWidth="1"/>
    <col min="7422" max="7422" width="8.109375" style="1117" customWidth="1"/>
    <col min="7423" max="7423" width="15.44140625" style="1117" customWidth="1"/>
    <col min="7424" max="7424" width="38" style="1117"/>
    <col min="7425" max="7425" width="4.44140625" style="1117" customWidth="1"/>
    <col min="7426" max="7426" width="16" style="1117" customWidth="1"/>
    <col min="7427" max="7427" width="5.44140625" style="1117" customWidth="1"/>
    <col min="7428" max="7428" width="7.88671875" style="1117" customWidth="1"/>
    <col min="7429" max="7429" width="13.5546875" style="1117" customWidth="1"/>
    <col min="7430" max="7430" width="38.88671875" style="1117" customWidth="1"/>
    <col min="7431" max="7431" width="4.5546875" style="1117" customWidth="1"/>
    <col min="7432" max="7660" width="6.88671875" style="1117" customWidth="1"/>
    <col min="7661" max="7661" width="5.109375" style="1117" customWidth="1"/>
    <col min="7662" max="7662" width="17.44140625" style="1117" customWidth="1"/>
    <col min="7663" max="7663" width="9.44140625" style="1117" customWidth="1"/>
    <col min="7664" max="7664" width="4.88671875" style="1117" customWidth="1"/>
    <col min="7665" max="7666" width="5.5546875" style="1117" customWidth="1"/>
    <col min="7667" max="7667" width="5.109375" style="1117" customWidth="1"/>
    <col min="7668" max="7668" width="5" style="1117" customWidth="1"/>
    <col min="7669" max="7669" width="4.88671875" style="1117" customWidth="1"/>
    <col min="7670" max="7670" width="5.109375" style="1117" customWidth="1"/>
    <col min="7671" max="7671" width="5" style="1117" customWidth="1"/>
    <col min="7672" max="7672" width="4.88671875" style="1117" customWidth="1"/>
    <col min="7673" max="7673" width="5.5546875" style="1117" customWidth="1"/>
    <col min="7674" max="7675" width="5.109375" style="1117" customWidth="1"/>
    <col min="7676" max="7677" width="5" style="1117" customWidth="1"/>
    <col min="7678" max="7678" width="8.109375" style="1117" customWidth="1"/>
    <col min="7679" max="7679" width="15.44140625" style="1117" customWidth="1"/>
    <col min="7680" max="7680" width="38" style="1117"/>
    <col min="7681" max="7681" width="4.44140625" style="1117" customWidth="1"/>
    <col min="7682" max="7682" width="16" style="1117" customWidth="1"/>
    <col min="7683" max="7683" width="5.44140625" style="1117" customWidth="1"/>
    <col min="7684" max="7684" width="7.88671875" style="1117" customWidth="1"/>
    <col min="7685" max="7685" width="13.5546875" style="1117" customWidth="1"/>
    <col min="7686" max="7686" width="38.88671875" style="1117" customWidth="1"/>
    <col min="7687" max="7687" width="4.5546875" style="1117" customWidth="1"/>
    <col min="7688" max="7916" width="6.88671875" style="1117" customWidth="1"/>
    <col min="7917" max="7917" width="5.109375" style="1117" customWidth="1"/>
    <col min="7918" max="7918" width="17.44140625" style="1117" customWidth="1"/>
    <col min="7919" max="7919" width="9.44140625" style="1117" customWidth="1"/>
    <col min="7920" max="7920" width="4.88671875" style="1117" customWidth="1"/>
    <col min="7921" max="7922" width="5.5546875" style="1117" customWidth="1"/>
    <col min="7923" max="7923" width="5.109375" style="1117" customWidth="1"/>
    <col min="7924" max="7924" width="5" style="1117" customWidth="1"/>
    <col min="7925" max="7925" width="4.88671875" style="1117" customWidth="1"/>
    <col min="7926" max="7926" width="5.109375" style="1117" customWidth="1"/>
    <col min="7927" max="7927" width="5" style="1117" customWidth="1"/>
    <col min="7928" max="7928" width="4.88671875" style="1117" customWidth="1"/>
    <col min="7929" max="7929" width="5.5546875" style="1117" customWidth="1"/>
    <col min="7930" max="7931" width="5.109375" style="1117" customWidth="1"/>
    <col min="7932" max="7933" width="5" style="1117" customWidth="1"/>
    <col min="7934" max="7934" width="8.109375" style="1117" customWidth="1"/>
    <col min="7935" max="7935" width="15.44140625" style="1117" customWidth="1"/>
    <col min="7936" max="7936" width="38" style="1117"/>
    <col min="7937" max="7937" width="4.44140625" style="1117" customWidth="1"/>
    <col min="7938" max="7938" width="16" style="1117" customWidth="1"/>
    <col min="7939" max="7939" width="5.44140625" style="1117" customWidth="1"/>
    <col min="7940" max="7940" width="7.88671875" style="1117" customWidth="1"/>
    <col min="7941" max="7941" width="13.5546875" style="1117" customWidth="1"/>
    <col min="7942" max="7942" width="38.88671875" style="1117" customWidth="1"/>
    <col min="7943" max="7943" width="4.5546875" style="1117" customWidth="1"/>
    <col min="7944" max="8172" width="6.88671875" style="1117" customWidth="1"/>
    <col min="8173" max="8173" width="5.109375" style="1117" customWidth="1"/>
    <col min="8174" max="8174" width="17.44140625" style="1117" customWidth="1"/>
    <col min="8175" max="8175" width="9.44140625" style="1117" customWidth="1"/>
    <col min="8176" max="8176" width="4.88671875" style="1117" customWidth="1"/>
    <col min="8177" max="8178" width="5.5546875" style="1117" customWidth="1"/>
    <col min="8179" max="8179" width="5.109375" style="1117" customWidth="1"/>
    <col min="8180" max="8180" width="5" style="1117" customWidth="1"/>
    <col min="8181" max="8181" width="4.88671875" style="1117" customWidth="1"/>
    <col min="8182" max="8182" width="5.109375" style="1117" customWidth="1"/>
    <col min="8183" max="8183" width="5" style="1117" customWidth="1"/>
    <col min="8184" max="8184" width="4.88671875" style="1117" customWidth="1"/>
    <col min="8185" max="8185" width="5.5546875" style="1117" customWidth="1"/>
    <col min="8186" max="8187" width="5.109375" style="1117" customWidth="1"/>
    <col min="8188" max="8189" width="5" style="1117" customWidth="1"/>
    <col min="8190" max="8190" width="8.109375" style="1117" customWidth="1"/>
    <col min="8191" max="8191" width="15.44140625" style="1117" customWidth="1"/>
    <col min="8192" max="8192" width="38" style="1117"/>
    <col min="8193" max="8193" width="4.44140625" style="1117" customWidth="1"/>
    <col min="8194" max="8194" width="16" style="1117" customWidth="1"/>
    <col min="8195" max="8195" width="5.44140625" style="1117" customWidth="1"/>
    <col min="8196" max="8196" width="7.88671875" style="1117" customWidth="1"/>
    <col min="8197" max="8197" width="13.5546875" style="1117" customWidth="1"/>
    <col min="8198" max="8198" width="38.88671875" style="1117" customWidth="1"/>
    <col min="8199" max="8199" width="4.5546875" style="1117" customWidth="1"/>
    <col min="8200" max="8428" width="6.88671875" style="1117" customWidth="1"/>
    <col min="8429" max="8429" width="5.109375" style="1117" customWidth="1"/>
    <col min="8430" max="8430" width="17.44140625" style="1117" customWidth="1"/>
    <col min="8431" max="8431" width="9.44140625" style="1117" customWidth="1"/>
    <col min="8432" max="8432" width="4.88671875" style="1117" customWidth="1"/>
    <col min="8433" max="8434" width="5.5546875" style="1117" customWidth="1"/>
    <col min="8435" max="8435" width="5.109375" style="1117" customWidth="1"/>
    <col min="8436" max="8436" width="5" style="1117" customWidth="1"/>
    <col min="8437" max="8437" width="4.88671875" style="1117" customWidth="1"/>
    <col min="8438" max="8438" width="5.109375" style="1117" customWidth="1"/>
    <col min="8439" max="8439" width="5" style="1117" customWidth="1"/>
    <col min="8440" max="8440" width="4.88671875" style="1117" customWidth="1"/>
    <col min="8441" max="8441" width="5.5546875" style="1117" customWidth="1"/>
    <col min="8442" max="8443" width="5.109375" style="1117" customWidth="1"/>
    <col min="8444" max="8445" width="5" style="1117" customWidth="1"/>
    <col min="8446" max="8446" width="8.109375" style="1117" customWidth="1"/>
    <col min="8447" max="8447" width="15.44140625" style="1117" customWidth="1"/>
    <col min="8448" max="8448" width="38" style="1117"/>
    <col min="8449" max="8449" width="4.44140625" style="1117" customWidth="1"/>
    <col min="8450" max="8450" width="16" style="1117" customWidth="1"/>
    <col min="8451" max="8451" width="5.44140625" style="1117" customWidth="1"/>
    <col min="8452" max="8452" width="7.88671875" style="1117" customWidth="1"/>
    <col min="8453" max="8453" width="13.5546875" style="1117" customWidth="1"/>
    <col min="8454" max="8454" width="38.88671875" style="1117" customWidth="1"/>
    <col min="8455" max="8455" width="4.5546875" style="1117" customWidth="1"/>
    <col min="8456" max="8684" width="6.88671875" style="1117" customWidth="1"/>
    <col min="8685" max="8685" width="5.109375" style="1117" customWidth="1"/>
    <col min="8686" max="8686" width="17.44140625" style="1117" customWidth="1"/>
    <col min="8687" max="8687" width="9.44140625" style="1117" customWidth="1"/>
    <col min="8688" max="8688" width="4.88671875" style="1117" customWidth="1"/>
    <col min="8689" max="8690" width="5.5546875" style="1117" customWidth="1"/>
    <col min="8691" max="8691" width="5.109375" style="1117" customWidth="1"/>
    <col min="8692" max="8692" width="5" style="1117" customWidth="1"/>
    <col min="8693" max="8693" width="4.88671875" style="1117" customWidth="1"/>
    <col min="8694" max="8694" width="5.109375" style="1117" customWidth="1"/>
    <col min="8695" max="8695" width="5" style="1117" customWidth="1"/>
    <col min="8696" max="8696" width="4.88671875" style="1117" customWidth="1"/>
    <col min="8697" max="8697" width="5.5546875" style="1117" customWidth="1"/>
    <col min="8698" max="8699" width="5.109375" style="1117" customWidth="1"/>
    <col min="8700" max="8701" width="5" style="1117" customWidth="1"/>
    <col min="8702" max="8702" width="8.109375" style="1117" customWidth="1"/>
    <col min="8703" max="8703" width="15.44140625" style="1117" customWidth="1"/>
    <col min="8704" max="8704" width="38" style="1117"/>
    <col min="8705" max="8705" width="4.44140625" style="1117" customWidth="1"/>
    <col min="8706" max="8706" width="16" style="1117" customWidth="1"/>
    <col min="8707" max="8707" width="5.44140625" style="1117" customWidth="1"/>
    <col min="8708" max="8708" width="7.88671875" style="1117" customWidth="1"/>
    <col min="8709" max="8709" width="13.5546875" style="1117" customWidth="1"/>
    <col min="8710" max="8710" width="38.88671875" style="1117" customWidth="1"/>
    <col min="8711" max="8711" width="4.5546875" style="1117" customWidth="1"/>
    <col min="8712" max="8940" width="6.88671875" style="1117" customWidth="1"/>
    <col min="8941" max="8941" width="5.109375" style="1117" customWidth="1"/>
    <col min="8942" max="8942" width="17.44140625" style="1117" customWidth="1"/>
    <col min="8943" max="8943" width="9.44140625" style="1117" customWidth="1"/>
    <col min="8944" max="8944" width="4.88671875" style="1117" customWidth="1"/>
    <col min="8945" max="8946" width="5.5546875" style="1117" customWidth="1"/>
    <col min="8947" max="8947" width="5.109375" style="1117" customWidth="1"/>
    <col min="8948" max="8948" width="5" style="1117" customWidth="1"/>
    <col min="8949" max="8949" width="4.88671875" style="1117" customWidth="1"/>
    <col min="8950" max="8950" width="5.109375" style="1117" customWidth="1"/>
    <col min="8951" max="8951" width="5" style="1117" customWidth="1"/>
    <col min="8952" max="8952" width="4.88671875" style="1117" customWidth="1"/>
    <col min="8953" max="8953" width="5.5546875" style="1117" customWidth="1"/>
    <col min="8954" max="8955" width="5.109375" style="1117" customWidth="1"/>
    <col min="8956" max="8957" width="5" style="1117" customWidth="1"/>
    <col min="8958" max="8958" width="8.109375" style="1117" customWidth="1"/>
    <col min="8959" max="8959" width="15.44140625" style="1117" customWidth="1"/>
    <col min="8960" max="8960" width="38" style="1117"/>
    <col min="8961" max="8961" width="4.44140625" style="1117" customWidth="1"/>
    <col min="8962" max="8962" width="16" style="1117" customWidth="1"/>
    <col min="8963" max="8963" width="5.44140625" style="1117" customWidth="1"/>
    <col min="8964" max="8964" width="7.88671875" style="1117" customWidth="1"/>
    <col min="8965" max="8965" width="13.5546875" style="1117" customWidth="1"/>
    <col min="8966" max="8966" width="38.88671875" style="1117" customWidth="1"/>
    <col min="8967" max="8967" width="4.5546875" style="1117" customWidth="1"/>
    <col min="8968" max="9196" width="6.88671875" style="1117" customWidth="1"/>
    <col min="9197" max="9197" width="5.109375" style="1117" customWidth="1"/>
    <col min="9198" max="9198" width="17.44140625" style="1117" customWidth="1"/>
    <col min="9199" max="9199" width="9.44140625" style="1117" customWidth="1"/>
    <col min="9200" max="9200" width="4.88671875" style="1117" customWidth="1"/>
    <col min="9201" max="9202" width="5.5546875" style="1117" customWidth="1"/>
    <col min="9203" max="9203" width="5.109375" style="1117" customWidth="1"/>
    <col min="9204" max="9204" width="5" style="1117" customWidth="1"/>
    <col min="9205" max="9205" width="4.88671875" style="1117" customWidth="1"/>
    <col min="9206" max="9206" width="5.109375" style="1117" customWidth="1"/>
    <col min="9207" max="9207" width="5" style="1117" customWidth="1"/>
    <col min="9208" max="9208" width="4.88671875" style="1117" customWidth="1"/>
    <col min="9209" max="9209" width="5.5546875" style="1117" customWidth="1"/>
    <col min="9210" max="9211" width="5.109375" style="1117" customWidth="1"/>
    <col min="9212" max="9213" width="5" style="1117" customWidth="1"/>
    <col min="9214" max="9214" width="8.109375" style="1117" customWidth="1"/>
    <col min="9215" max="9215" width="15.44140625" style="1117" customWidth="1"/>
    <col min="9216" max="9216" width="38" style="1117"/>
    <col min="9217" max="9217" width="4.44140625" style="1117" customWidth="1"/>
    <col min="9218" max="9218" width="16" style="1117" customWidth="1"/>
    <col min="9219" max="9219" width="5.44140625" style="1117" customWidth="1"/>
    <col min="9220" max="9220" width="7.88671875" style="1117" customWidth="1"/>
    <col min="9221" max="9221" width="13.5546875" style="1117" customWidth="1"/>
    <col min="9222" max="9222" width="38.88671875" style="1117" customWidth="1"/>
    <col min="9223" max="9223" width="4.5546875" style="1117" customWidth="1"/>
    <col min="9224" max="9452" width="6.88671875" style="1117" customWidth="1"/>
    <col min="9453" max="9453" width="5.109375" style="1117" customWidth="1"/>
    <col min="9454" max="9454" width="17.44140625" style="1117" customWidth="1"/>
    <col min="9455" max="9455" width="9.44140625" style="1117" customWidth="1"/>
    <col min="9456" max="9456" width="4.88671875" style="1117" customWidth="1"/>
    <col min="9457" max="9458" width="5.5546875" style="1117" customWidth="1"/>
    <col min="9459" max="9459" width="5.109375" style="1117" customWidth="1"/>
    <col min="9460" max="9460" width="5" style="1117" customWidth="1"/>
    <col min="9461" max="9461" width="4.88671875" style="1117" customWidth="1"/>
    <col min="9462" max="9462" width="5.109375" style="1117" customWidth="1"/>
    <col min="9463" max="9463" width="5" style="1117" customWidth="1"/>
    <col min="9464" max="9464" width="4.88671875" style="1117" customWidth="1"/>
    <col min="9465" max="9465" width="5.5546875" style="1117" customWidth="1"/>
    <col min="9466" max="9467" width="5.109375" style="1117" customWidth="1"/>
    <col min="9468" max="9469" width="5" style="1117" customWidth="1"/>
    <col min="9470" max="9470" width="8.109375" style="1117" customWidth="1"/>
    <col min="9471" max="9471" width="15.44140625" style="1117" customWidth="1"/>
    <col min="9472" max="9472" width="38" style="1117"/>
    <col min="9473" max="9473" width="4.44140625" style="1117" customWidth="1"/>
    <col min="9474" max="9474" width="16" style="1117" customWidth="1"/>
    <col min="9475" max="9475" width="5.44140625" style="1117" customWidth="1"/>
    <col min="9476" max="9476" width="7.88671875" style="1117" customWidth="1"/>
    <col min="9477" max="9477" width="13.5546875" style="1117" customWidth="1"/>
    <col min="9478" max="9478" width="38.88671875" style="1117" customWidth="1"/>
    <col min="9479" max="9479" width="4.5546875" style="1117" customWidth="1"/>
    <col min="9480" max="9708" width="6.88671875" style="1117" customWidth="1"/>
    <col min="9709" max="9709" width="5.109375" style="1117" customWidth="1"/>
    <col min="9710" max="9710" width="17.44140625" style="1117" customWidth="1"/>
    <col min="9711" max="9711" width="9.44140625" style="1117" customWidth="1"/>
    <col min="9712" max="9712" width="4.88671875" style="1117" customWidth="1"/>
    <col min="9713" max="9714" width="5.5546875" style="1117" customWidth="1"/>
    <col min="9715" max="9715" width="5.109375" style="1117" customWidth="1"/>
    <col min="9716" max="9716" width="5" style="1117" customWidth="1"/>
    <col min="9717" max="9717" width="4.88671875" style="1117" customWidth="1"/>
    <col min="9718" max="9718" width="5.109375" style="1117" customWidth="1"/>
    <col min="9719" max="9719" width="5" style="1117" customWidth="1"/>
    <col min="9720" max="9720" width="4.88671875" style="1117" customWidth="1"/>
    <col min="9721" max="9721" width="5.5546875" style="1117" customWidth="1"/>
    <col min="9722" max="9723" width="5.109375" style="1117" customWidth="1"/>
    <col min="9724" max="9725" width="5" style="1117" customWidth="1"/>
    <col min="9726" max="9726" width="8.109375" style="1117" customWidth="1"/>
    <col min="9727" max="9727" width="15.44140625" style="1117" customWidth="1"/>
    <col min="9728" max="9728" width="38" style="1117"/>
    <col min="9729" max="9729" width="4.44140625" style="1117" customWidth="1"/>
    <col min="9730" max="9730" width="16" style="1117" customWidth="1"/>
    <col min="9731" max="9731" width="5.44140625" style="1117" customWidth="1"/>
    <col min="9732" max="9732" width="7.88671875" style="1117" customWidth="1"/>
    <col min="9733" max="9733" width="13.5546875" style="1117" customWidth="1"/>
    <col min="9734" max="9734" width="38.88671875" style="1117" customWidth="1"/>
    <col min="9735" max="9735" width="4.5546875" style="1117" customWidth="1"/>
    <col min="9736" max="9964" width="6.88671875" style="1117" customWidth="1"/>
    <col min="9965" max="9965" width="5.109375" style="1117" customWidth="1"/>
    <col min="9966" max="9966" width="17.44140625" style="1117" customWidth="1"/>
    <col min="9967" max="9967" width="9.44140625" style="1117" customWidth="1"/>
    <col min="9968" max="9968" width="4.88671875" style="1117" customWidth="1"/>
    <col min="9969" max="9970" width="5.5546875" style="1117" customWidth="1"/>
    <col min="9971" max="9971" width="5.109375" style="1117" customWidth="1"/>
    <col min="9972" max="9972" width="5" style="1117" customWidth="1"/>
    <col min="9973" max="9973" width="4.88671875" style="1117" customWidth="1"/>
    <col min="9974" max="9974" width="5.109375" style="1117" customWidth="1"/>
    <col min="9975" max="9975" width="5" style="1117" customWidth="1"/>
    <col min="9976" max="9976" width="4.88671875" style="1117" customWidth="1"/>
    <col min="9977" max="9977" width="5.5546875" style="1117" customWidth="1"/>
    <col min="9978" max="9979" width="5.109375" style="1117" customWidth="1"/>
    <col min="9980" max="9981" width="5" style="1117" customWidth="1"/>
    <col min="9982" max="9982" width="8.109375" style="1117" customWidth="1"/>
    <col min="9983" max="9983" width="15.44140625" style="1117" customWidth="1"/>
    <col min="9984" max="9984" width="38" style="1117"/>
    <col min="9985" max="9985" width="4.44140625" style="1117" customWidth="1"/>
    <col min="9986" max="9986" width="16" style="1117" customWidth="1"/>
    <col min="9987" max="9987" width="5.44140625" style="1117" customWidth="1"/>
    <col min="9988" max="9988" width="7.88671875" style="1117" customWidth="1"/>
    <col min="9989" max="9989" width="13.5546875" style="1117" customWidth="1"/>
    <col min="9990" max="9990" width="38.88671875" style="1117" customWidth="1"/>
    <col min="9991" max="9991" width="4.5546875" style="1117" customWidth="1"/>
    <col min="9992" max="10220" width="6.88671875" style="1117" customWidth="1"/>
    <col min="10221" max="10221" width="5.109375" style="1117" customWidth="1"/>
    <col min="10222" max="10222" width="17.44140625" style="1117" customWidth="1"/>
    <col min="10223" max="10223" width="9.44140625" style="1117" customWidth="1"/>
    <col min="10224" max="10224" width="4.88671875" style="1117" customWidth="1"/>
    <col min="10225" max="10226" width="5.5546875" style="1117" customWidth="1"/>
    <col min="10227" max="10227" width="5.109375" style="1117" customWidth="1"/>
    <col min="10228" max="10228" width="5" style="1117" customWidth="1"/>
    <col min="10229" max="10229" width="4.88671875" style="1117" customWidth="1"/>
    <col min="10230" max="10230" width="5.109375" style="1117" customWidth="1"/>
    <col min="10231" max="10231" width="5" style="1117" customWidth="1"/>
    <col min="10232" max="10232" width="4.88671875" style="1117" customWidth="1"/>
    <col min="10233" max="10233" width="5.5546875" style="1117" customWidth="1"/>
    <col min="10234" max="10235" width="5.109375" style="1117" customWidth="1"/>
    <col min="10236" max="10237" width="5" style="1117" customWidth="1"/>
    <col min="10238" max="10238" width="8.109375" style="1117" customWidth="1"/>
    <col min="10239" max="10239" width="15.44140625" style="1117" customWidth="1"/>
    <col min="10240" max="10240" width="38" style="1117"/>
    <col min="10241" max="10241" width="4.44140625" style="1117" customWidth="1"/>
    <col min="10242" max="10242" width="16" style="1117" customWidth="1"/>
    <col min="10243" max="10243" width="5.44140625" style="1117" customWidth="1"/>
    <col min="10244" max="10244" width="7.88671875" style="1117" customWidth="1"/>
    <col min="10245" max="10245" width="13.5546875" style="1117" customWidth="1"/>
    <col min="10246" max="10246" width="38.88671875" style="1117" customWidth="1"/>
    <col min="10247" max="10247" width="4.5546875" style="1117" customWidth="1"/>
    <col min="10248" max="10476" width="6.88671875" style="1117" customWidth="1"/>
    <col min="10477" max="10477" width="5.109375" style="1117" customWidth="1"/>
    <col min="10478" max="10478" width="17.44140625" style="1117" customWidth="1"/>
    <col min="10479" max="10479" width="9.44140625" style="1117" customWidth="1"/>
    <col min="10480" max="10480" width="4.88671875" style="1117" customWidth="1"/>
    <col min="10481" max="10482" width="5.5546875" style="1117" customWidth="1"/>
    <col min="10483" max="10483" width="5.109375" style="1117" customWidth="1"/>
    <col min="10484" max="10484" width="5" style="1117" customWidth="1"/>
    <col min="10485" max="10485" width="4.88671875" style="1117" customWidth="1"/>
    <col min="10486" max="10486" width="5.109375" style="1117" customWidth="1"/>
    <col min="10487" max="10487" width="5" style="1117" customWidth="1"/>
    <col min="10488" max="10488" width="4.88671875" style="1117" customWidth="1"/>
    <col min="10489" max="10489" width="5.5546875" style="1117" customWidth="1"/>
    <col min="10490" max="10491" width="5.109375" style="1117" customWidth="1"/>
    <col min="10492" max="10493" width="5" style="1117" customWidth="1"/>
    <col min="10494" max="10494" width="8.109375" style="1117" customWidth="1"/>
    <col min="10495" max="10495" width="15.44140625" style="1117" customWidth="1"/>
    <col min="10496" max="10496" width="38" style="1117"/>
    <col min="10497" max="10497" width="4.44140625" style="1117" customWidth="1"/>
    <col min="10498" max="10498" width="16" style="1117" customWidth="1"/>
    <col min="10499" max="10499" width="5.44140625" style="1117" customWidth="1"/>
    <col min="10500" max="10500" width="7.88671875" style="1117" customWidth="1"/>
    <col min="10501" max="10501" width="13.5546875" style="1117" customWidth="1"/>
    <col min="10502" max="10502" width="38.88671875" style="1117" customWidth="1"/>
    <col min="10503" max="10503" width="4.5546875" style="1117" customWidth="1"/>
    <col min="10504" max="10732" width="6.88671875" style="1117" customWidth="1"/>
    <col min="10733" max="10733" width="5.109375" style="1117" customWidth="1"/>
    <col min="10734" max="10734" width="17.44140625" style="1117" customWidth="1"/>
    <col min="10735" max="10735" width="9.44140625" style="1117" customWidth="1"/>
    <col min="10736" max="10736" width="4.88671875" style="1117" customWidth="1"/>
    <col min="10737" max="10738" width="5.5546875" style="1117" customWidth="1"/>
    <col min="10739" max="10739" width="5.109375" style="1117" customWidth="1"/>
    <col min="10740" max="10740" width="5" style="1117" customWidth="1"/>
    <col min="10741" max="10741" width="4.88671875" style="1117" customWidth="1"/>
    <col min="10742" max="10742" width="5.109375" style="1117" customWidth="1"/>
    <col min="10743" max="10743" width="5" style="1117" customWidth="1"/>
    <col min="10744" max="10744" width="4.88671875" style="1117" customWidth="1"/>
    <col min="10745" max="10745" width="5.5546875" style="1117" customWidth="1"/>
    <col min="10746" max="10747" width="5.109375" style="1117" customWidth="1"/>
    <col min="10748" max="10749" width="5" style="1117" customWidth="1"/>
    <col min="10750" max="10750" width="8.109375" style="1117" customWidth="1"/>
    <col min="10751" max="10751" width="15.44140625" style="1117" customWidth="1"/>
    <col min="10752" max="10752" width="38" style="1117"/>
    <col min="10753" max="10753" width="4.44140625" style="1117" customWidth="1"/>
    <col min="10754" max="10754" width="16" style="1117" customWidth="1"/>
    <col min="10755" max="10755" width="5.44140625" style="1117" customWidth="1"/>
    <col min="10756" max="10756" width="7.88671875" style="1117" customWidth="1"/>
    <col min="10757" max="10757" width="13.5546875" style="1117" customWidth="1"/>
    <col min="10758" max="10758" width="38.88671875" style="1117" customWidth="1"/>
    <col min="10759" max="10759" width="4.5546875" style="1117" customWidth="1"/>
    <col min="10760" max="10988" width="6.88671875" style="1117" customWidth="1"/>
    <col min="10989" max="10989" width="5.109375" style="1117" customWidth="1"/>
    <col min="10990" max="10990" width="17.44140625" style="1117" customWidth="1"/>
    <col min="10991" max="10991" width="9.44140625" style="1117" customWidth="1"/>
    <col min="10992" max="10992" width="4.88671875" style="1117" customWidth="1"/>
    <col min="10993" max="10994" width="5.5546875" style="1117" customWidth="1"/>
    <col min="10995" max="10995" width="5.109375" style="1117" customWidth="1"/>
    <col min="10996" max="10996" width="5" style="1117" customWidth="1"/>
    <col min="10997" max="10997" width="4.88671875" style="1117" customWidth="1"/>
    <col min="10998" max="10998" width="5.109375" style="1117" customWidth="1"/>
    <col min="10999" max="10999" width="5" style="1117" customWidth="1"/>
    <col min="11000" max="11000" width="4.88671875" style="1117" customWidth="1"/>
    <col min="11001" max="11001" width="5.5546875" style="1117" customWidth="1"/>
    <col min="11002" max="11003" width="5.109375" style="1117" customWidth="1"/>
    <col min="11004" max="11005" width="5" style="1117" customWidth="1"/>
    <col min="11006" max="11006" width="8.109375" style="1117" customWidth="1"/>
    <col min="11007" max="11007" width="15.44140625" style="1117" customWidth="1"/>
    <col min="11008" max="11008" width="38" style="1117"/>
    <col min="11009" max="11009" width="4.44140625" style="1117" customWidth="1"/>
    <col min="11010" max="11010" width="16" style="1117" customWidth="1"/>
    <col min="11011" max="11011" width="5.44140625" style="1117" customWidth="1"/>
    <col min="11012" max="11012" width="7.88671875" style="1117" customWidth="1"/>
    <col min="11013" max="11013" width="13.5546875" style="1117" customWidth="1"/>
    <col min="11014" max="11014" width="38.88671875" style="1117" customWidth="1"/>
    <col min="11015" max="11015" width="4.5546875" style="1117" customWidth="1"/>
    <col min="11016" max="11244" width="6.88671875" style="1117" customWidth="1"/>
    <col min="11245" max="11245" width="5.109375" style="1117" customWidth="1"/>
    <col min="11246" max="11246" width="17.44140625" style="1117" customWidth="1"/>
    <col min="11247" max="11247" width="9.44140625" style="1117" customWidth="1"/>
    <col min="11248" max="11248" width="4.88671875" style="1117" customWidth="1"/>
    <col min="11249" max="11250" width="5.5546875" style="1117" customWidth="1"/>
    <col min="11251" max="11251" width="5.109375" style="1117" customWidth="1"/>
    <col min="11252" max="11252" width="5" style="1117" customWidth="1"/>
    <col min="11253" max="11253" width="4.88671875" style="1117" customWidth="1"/>
    <col min="11254" max="11254" width="5.109375" style="1117" customWidth="1"/>
    <col min="11255" max="11255" width="5" style="1117" customWidth="1"/>
    <col min="11256" max="11256" width="4.88671875" style="1117" customWidth="1"/>
    <col min="11257" max="11257" width="5.5546875" style="1117" customWidth="1"/>
    <col min="11258" max="11259" width="5.109375" style="1117" customWidth="1"/>
    <col min="11260" max="11261" width="5" style="1117" customWidth="1"/>
    <col min="11262" max="11262" width="8.109375" style="1117" customWidth="1"/>
    <col min="11263" max="11263" width="15.44140625" style="1117" customWidth="1"/>
    <col min="11264" max="11264" width="38" style="1117"/>
    <col min="11265" max="11265" width="4.44140625" style="1117" customWidth="1"/>
    <col min="11266" max="11266" width="16" style="1117" customWidth="1"/>
    <col min="11267" max="11267" width="5.44140625" style="1117" customWidth="1"/>
    <col min="11268" max="11268" width="7.88671875" style="1117" customWidth="1"/>
    <col min="11269" max="11269" width="13.5546875" style="1117" customWidth="1"/>
    <col min="11270" max="11270" width="38.88671875" style="1117" customWidth="1"/>
    <col min="11271" max="11271" width="4.5546875" style="1117" customWidth="1"/>
    <col min="11272" max="11500" width="6.88671875" style="1117" customWidth="1"/>
    <col min="11501" max="11501" width="5.109375" style="1117" customWidth="1"/>
    <col min="11502" max="11502" width="17.44140625" style="1117" customWidth="1"/>
    <col min="11503" max="11503" width="9.44140625" style="1117" customWidth="1"/>
    <col min="11504" max="11504" width="4.88671875" style="1117" customWidth="1"/>
    <col min="11505" max="11506" width="5.5546875" style="1117" customWidth="1"/>
    <col min="11507" max="11507" width="5.109375" style="1117" customWidth="1"/>
    <col min="11508" max="11508" width="5" style="1117" customWidth="1"/>
    <col min="11509" max="11509" width="4.88671875" style="1117" customWidth="1"/>
    <col min="11510" max="11510" width="5.109375" style="1117" customWidth="1"/>
    <col min="11511" max="11511" width="5" style="1117" customWidth="1"/>
    <col min="11512" max="11512" width="4.88671875" style="1117" customWidth="1"/>
    <col min="11513" max="11513" width="5.5546875" style="1117" customWidth="1"/>
    <col min="11514" max="11515" width="5.109375" style="1117" customWidth="1"/>
    <col min="11516" max="11517" width="5" style="1117" customWidth="1"/>
    <col min="11518" max="11518" width="8.109375" style="1117" customWidth="1"/>
    <col min="11519" max="11519" width="15.44140625" style="1117" customWidth="1"/>
    <col min="11520" max="11520" width="38" style="1117"/>
    <col min="11521" max="11521" width="4.44140625" style="1117" customWidth="1"/>
    <col min="11522" max="11522" width="16" style="1117" customWidth="1"/>
    <col min="11523" max="11523" width="5.44140625" style="1117" customWidth="1"/>
    <col min="11524" max="11524" width="7.88671875" style="1117" customWidth="1"/>
    <col min="11525" max="11525" width="13.5546875" style="1117" customWidth="1"/>
    <col min="11526" max="11526" width="38.88671875" style="1117" customWidth="1"/>
    <col min="11527" max="11527" width="4.5546875" style="1117" customWidth="1"/>
    <col min="11528" max="11756" width="6.88671875" style="1117" customWidth="1"/>
    <col min="11757" max="11757" width="5.109375" style="1117" customWidth="1"/>
    <col min="11758" max="11758" width="17.44140625" style="1117" customWidth="1"/>
    <col min="11759" max="11759" width="9.44140625" style="1117" customWidth="1"/>
    <col min="11760" max="11760" width="4.88671875" style="1117" customWidth="1"/>
    <col min="11761" max="11762" width="5.5546875" style="1117" customWidth="1"/>
    <col min="11763" max="11763" width="5.109375" style="1117" customWidth="1"/>
    <col min="11764" max="11764" width="5" style="1117" customWidth="1"/>
    <col min="11765" max="11765" width="4.88671875" style="1117" customWidth="1"/>
    <col min="11766" max="11766" width="5.109375" style="1117" customWidth="1"/>
    <col min="11767" max="11767" width="5" style="1117" customWidth="1"/>
    <col min="11768" max="11768" width="4.88671875" style="1117" customWidth="1"/>
    <col min="11769" max="11769" width="5.5546875" style="1117" customWidth="1"/>
    <col min="11770" max="11771" width="5.109375" style="1117" customWidth="1"/>
    <col min="11772" max="11773" width="5" style="1117" customWidth="1"/>
    <col min="11774" max="11774" width="8.109375" style="1117" customWidth="1"/>
    <col min="11775" max="11775" width="15.44140625" style="1117" customWidth="1"/>
    <col min="11776" max="11776" width="38" style="1117"/>
    <col min="11777" max="11777" width="4.44140625" style="1117" customWidth="1"/>
    <col min="11778" max="11778" width="16" style="1117" customWidth="1"/>
    <col min="11779" max="11779" width="5.44140625" style="1117" customWidth="1"/>
    <col min="11780" max="11780" width="7.88671875" style="1117" customWidth="1"/>
    <col min="11781" max="11781" width="13.5546875" style="1117" customWidth="1"/>
    <col min="11782" max="11782" width="38.88671875" style="1117" customWidth="1"/>
    <col min="11783" max="11783" width="4.5546875" style="1117" customWidth="1"/>
    <col min="11784" max="12012" width="6.88671875" style="1117" customWidth="1"/>
    <col min="12013" max="12013" width="5.109375" style="1117" customWidth="1"/>
    <col min="12014" max="12014" width="17.44140625" style="1117" customWidth="1"/>
    <col min="12015" max="12015" width="9.44140625" style="1117" customWidth="1"/>
    <col min="12016" max="12016" width="4.88671875" style="1117" customWidth="1"/>
    <col min="12017" max="12018" width="5.5546875" style="1117" customWidth="1"/>
    <col min="12019" max="12019" width="5.109375" style="1117" customWidth="1"/>
    <col min="12020" max="12020" width="5" style="1117" customWidth="1"/>
    <col min="12021" max="12021" width="4.88671875" style="1117" customWidth="1"/>
    <col min="12022" max="12022" width="5.109375" style="1117" customWidth="1"/>
    <col min="12023" max="12023" width="5" style="1117" customWidth="1"/>
    <col min="12024" max="12024" width="4.88671875" style="1117" customWidth="1"/>
    <col min="12025" max="12025" width="5.5546875" style="1117" customWidth="1"/>
    <col min="12026" max="12027" width="5.109375" style="1117" customWidth="1"/>
    <col min="12028" max="12029" width="5" style="1117" customWidth="1"/>
    <col min="12030" max="12030" width="8.109375" style="1117" customWidth="1"/>
    <col min="12031" max="12031" width="15.44140625" style="1117" customWidth="1"/>
    <col min="12032" max="12032" width="38" style="1117"/>
    <col min="12033" max="12033" width="4.44140625" style="1117" customWidth="1"/>
    <col min="12034" max="12034" width="16" style="1117" customWidth="1"/>
    <col min="12035" max="12035" width="5.44140625" style="1117" customWidth="1"/>
    <col min="12036" max="12036" width="7.88671875" style="1117" customWidth="1"/>
    <col min="12037" max="12037" width="13.5546875" style="1117" customWidth="1"/>
    <col min="12038" max="12038" width="38.88671875" style="1117" customWidth="1"/>
    <col min="12039" max="12039" width="4.5546875" style="1117" customWidth="1"/>
    <col min="12040" max="12268" width="6.88671875" style="1117" customWidth="1"/>
    <col min="12269" max="12269" width="5.109375" style="1117" customWidth="1"/>
    <col min="12270" max="12270" width="17.44140625" style="1117" customWidth="1"/>
    <col min="12271" max="12271" width="9.44140625" style="1117" customWidth="1"/>
    <col min="12272" max="12272" width="4.88671875" style="1117" customWidth="1"/>
    <col min="12273" max="12274" width="5.5546875" style="1117" customWidth="1"/>
    <col min="12275" max="12275" width="5.109375" style="1117" customWidth="1"/>
    <col min="12276" max="12276" width="5" style="1117" customWidth="1"/>
    <col min="12277" max="12277" width="4.88671875" style="1117" customWidth="1"/>
    <col min="12278" max="12278" width="5.109375" style="1117" customWidth="1"/>
    <col min="12279" max="12279" width="5" style="1117" customWidth="1"/>
    <col min="12280" max="12280" width="4.88671875" style="1117" customWidth="1"/>
    <col min="12281" max="12281" width="5.5546875" style="1117" customWidth="1"/>
    <col min="12282" max="12283" width="5.109375" style="1117" customWidth="1"/>
    <col min="12284" max="12285" width="5" style="1117" customWidth="1"/>
    <col min="12286" max="12286" width="8.109375" style="1117" customWidth="1"/>
    <col min="12287" max="12287" width="15.44140625" style="1117" customWidth="1"/>
    <col min="12288" max="12288" width="38" style="1117"/>
    <col min="12289" max="12289" width="4.44140625" style="1117" customWidth="1"/>
    <col min="12290" max="12290" width="16" style="1117" customWidth="1"/>
    <col min="12291" max="12291" width="5.44140625" style="1117" customWidth="1"/>
    <col min="12292" max="12292" width="7.88671875" style="1117" customWidth="1"/>
    <col min="12293" max="12293" width="13.5546875" style="1117" customWidth="1"/>
    <col min="12294" max="12294" width="38.88671875" style="1117" customWidth="1"/>
    <col min="12295" max="12295" width="4.5546875" style="1117" customWidth="1"/>
    <col min="12296" max="12524" width="6.88671875" style="1117" customWidth="1"/>
    <col min="12525" max="12525" width="5.109375" style="1117" customWidth="1"/>
    <col min="12526" max="12526" width="17.44140625" style="1117" customWidth="1"/>
    <col min="12527" max="12527" width="9.44140625" style="1117" customWidth="1"/>
    <col min="12528" max="12528" width="4.88671875" style="1117" customWidth="1"/>
    <col min="12529" max="12530" width="5.5546875" style="1117" customWidth="1"/>
    <col min="12531" max="12531" width="5.109375" style="1117" customWidth="1"/>
    <col min="12532" max="12532" width="5" style="1117" customWidth="1"/>
    <col min="12533" max="12533" width="4.88671875" style="1117" customWidth="1"/>
    <col min="12534" max="12534" width="5.109375" style="1117" customWidth="1"/>
    <col min="12535" max="12535" width="5" style="1117" customWidth="1"/>
    <col min="12536" max="12536" width="4.88671875" style="1117" customWidth="1"/>
    <col min="12537" max="12537" width="5.5546875" style="1117" customWidth="1"/>
    <col min="12538" max="12539" width="5.109375" style="1117" customWidth="1"/>
    <col min="12540" max="12541" width="5" style="1117" customWidth="1"/>
    <col min="12542" max="12542" width="8.109375" style="1117" customWidth="1"/>
    <col min="12543" max="12543" width="15.44140625" style="1117" customWidth="1"/>
    <col min="12544" max="12544" width="38" style="1117"/>
    <col min="12545" max="12545" width="4.44140625" style="1117" customWidth="1"/>
    <col min="12546" max="12546" width="16" style="1117" customWidth="1"/>
    <col min="12547" max="12547" width="5.44140625" style="1117" customWidth="1"/>
    <col min="12548" max="12548" width="7.88671875" style="1117" customWidth="1"/>
    <col min="12549" max="12549" width="13.5546875" style="1117" customWidth="1"/>
    <col min="12550" max="12550" width="38.88671875" style="1117" customWidth="1"/>
    <col min="12551" max="12551" width="4.5546875" style="1117" customWidth="1"/>
    <col min="12552" max="12780" width="6.88671875" style="1117" customWidth="1"/>
    <col min="12781" max="12781" width="5.109375" style="1117" customWidth="1"/>
    <col min="12782" max="12782" width="17.44140625" style="1117" customWidth="1"/>
    <col min="12783" max="12783" width="9.44140625" style="1117" customWidth="1"/>
    <col min="12784" max="12784" width="4.88671875" style="1117" customWidth="1"/>
    <col min="12785" max="12786" width="5.5546875" style="1117" customWidth="1"/>
    <col min="12787" max="12787" width="5.109375" style="1117" customWidth="1"/>
    <col min="12788" max="12788" width="5" style="1117" customWidth="1"/>
    <col min="12789" max="12789" width="4.88671875" style="1117" customWidth="1"/>
    <col min="12790" max="12790" width="5.109375" style="1117" customWidth="1"/>
    <col min="12791" max="12791" width="5" style="1117" customWidth="1"/>
    <col min="12792" max="12792" width="4.88671875" style="1117" customWidth="1"/>
    <col min="12793" max="12793" width="5.5546875" style="1117" customWidth="1"/>
    <col min="12794" max="12795" width="5.109375" style="1117" customWidth="1"/>
    <col min="12796" max="12797" width="5" style="1117" customWidth="1"/>
    <col min="12798" max="12798" width="8.109375" style="1117" customWidth="1"/>
    <col min="12799" max="12799" width="15.44140625" style="1117" customWidth="1"/>
    <col min="12800" max="12800" width="38" style="1117"/>
    <col min="12801" max="12801" width="4.44140625" style="1117" customWidth="1"/>
    <col min="12802" max="12802" width="16" style="1117" customWidth="1"/>
    <col min="12803" max="12803" width="5.44140625" style="1117" customWidth="1"/>
    <col min="12804" max="12804" width="7.88671875" style="1117" customWidth="1"/>
    <col min="12805" max="12805" width="13.5546875" style="1117" customWidth="1"/>
    <col min="12806" max="12806" width="38.88671875" style="1117" customWidth="1"/>
    <col min="12807" max="12807" width="4.5546875" style="1117" customWidth="1"/>
    <col min="12808" max="13036" width="6.88671875" style="1117" customWidth="1"/>
    <col min="13037" max="13037" width="5.109375" style="1117" customWidth="1"/>
    <col min="13038" max="13038" width="17.44140625" style="1117" customWidth="1"/>
    <col min="13039" max="13039" width="9.44140625" style="1117" customWidth="1"/>
    <col min="13040" max="13040" width="4.88671875" style="1117" customWidth="1"/>
    <col min="13041" max="13042" width="5.5546875" style="1117" customWidth="1"/>
    <col min="13043" max="13043" width="5.109375" style="1117" customWidth="1"/>
    <col min="13044" max="13044" width="5" style="1117" customWidth="1"/>
    <col min="13045" max="13045" width="4.88671875" style="1117" customWidth="1"/>
    <col min="13046" max="13046" width="5.109375" style="1117" customWidth="1"/>
    <col min="13047" max="13047" width="5" style="1117" customWidth="1"/>
    <col min="13048" max="13048" width="4.88671875" style="1117" customWidth="1"/>
    <col min="13049" max="13049" width="5.5546875" style="1117" customWidth="1"/>
    <col min="13050" max="13051" width="5.109375" style="1117" customWidth="1"/>
    <col min="13052" max="13053" width="5" style="1117" customWidth="1"/>
    <col min="13054" max="13054" width="8.109375" style="1117" customWidth="1"/>
    <col min="13055" max="13055" width="15.44140625" style="1117" customWidth="1"/>
    <col min="13056" max="13056" width="38" style="1117"/>
    <col min="13057" max="13057" width="4.44140625" style="1117" customWidth="1"/>
    <col min="13058" max="13058" width="16" style="1117" customWidth="1"/>
    <col min="13059" max="13059" width="5.44140625" style="1117" customWidth="1"/>
    <col min="13060" max="13060" width="7.88671875" style="1117" customWidth="1"/>
    <col min="13061" max="13061" width="13.5546875" style="1117" customWidth="1"/>
    <col min="13062" max="13062" width="38.88671875" style="1117" customWidth="1"/>
    <col min="13063" max="13063" width="4.5546875" style="1117" customWidth="1"/>
    <col min="13064" max="13292" width="6.88671875" style="1117" customWidth="1"/>
    <col min="13293" max="13293" width="5.109375" style="1117" customWidth="1"/>
    <col min="13294" max="13294" width="17.44140625" style="1117" customWidth="1"/>
    <col min="13295" max="13295" width="9.44140625" style="1117" customWidth="1"/>
    <col min="13296" max="13296" width="4.88671875" style="1117" customWidth="1"/>
    <col min="13297" max="13298" width="5.5546875" style="1117" customWidth="1"/>
    <col min="13299" max="13299" width="5.109375" style="1117" customWidth="1"/>
    <col min="13300" max="13300" width="5" style="1117" customWidth="1"/>
    <col min="13301" max="13301" width="4.88671875" style="1117" customWidth="1"/>
    <col min="13302" max="13302" width="5.109375" style="1117" customWidth="1"/>
    <col min="13303" max="13303" width="5" style="1117" customWidth="1"/>
    <col min="13304" max="13304" width="4.88671875" style="1117" customWidth="1"/>
    <col min="13305" max="13305" width="5.5546875" style="1117" customWidth="1"/>
    <col min="13306" max="13307" width="5.109375" style="1117" customWidth="1"/>
    <col min="13308" max="13309" width="5" style="1117" customWidth="1"/>
    <col min="13310" max="13310" width="8.109375" style="1117" customWidth="1"/>
    <col min="13311" max="13311" width="15.44140625" style="1117" customWidth="1"/>
    <col min="13312" max="13312" width="38" style="1117"/>
    <col min="13313" max="13313" width="4.44140625" style="1117" customWidth="1"/>
    <col min="13314" max="13314" width="16" style="1117" customWidth="1"/>
    <col min="13315" max="13315" width="5.44140625" style="1117" customWidth="1"/>
    <col min="13316" max="13316" width="7.88671875" style="1117" customWidth="1"/>
    <col min="13317" max="13317" width="13.5546875" style="1117" customWidth="1"/>
    <col min="13318" max="13318" width="38.88671875" style="1117" customWidth="1"/>
    <col min="13319" max="13319" width="4.5546875" style="1117" customWidth="1"/>
    <col min="13320" max="13548" width="6.88671875" style="1117" customWidth="1"/>
    <col min="13549" max="13549" width="5.109375" style="1117" customWidth="1"/>
    <col min="13550" max="13550" width="17.44140625" style="1117" customWidth="1"/>
    <col min="13551" max="13551" width="9.44140625" style="1117" customWidth="1"/>
    <col min="13552" max="13552" width="4.88671875" style="1117" customWidth="1"/>
    <col min="13553" max="13554" width="5.5546875" style="1117" customWidth="1"/>
    <col min="13555" max="13555" width="5.109375" style="1117" customWidth="1"/>
    <col min="13556" max="13556" width="5" style="1117" customWidth="1"/>
    <col min="13557" max="13557" width="4.88671875" style="1117" customWidth="1"/>
    <col min="13558" max="13558" width="5.109375" style="1117" customWidth="1"/>
    <col min="13559" max="13559" width="5" style="1117" customWidth="1"/>
    <col min="13560" max="13560" width="4.88671875" style="1117" customWidth="1"/>
    <col min="13561" max="13561" width="5.5546875" style="1117" customWidth="1"/>
    <col min="13562" max="13563" width="5.109375" style="1117" customWidth="1"/>
    <col min="13564" max="13565" width="5" style="1117" customWidth="1"/>
    <col min="13566" max="13566" width="8.109375" style="1117" customWidth="1"/>
    <col min="13567" max="13567" width="15.44140625" style="1117" customWidth="1"/>
    <col min="13568" max="13568" width="38" style="1117"/>
    <col min="13569" max="13569" width="4.44140625" style="1117" customWidth="1"/>
    <col min="13570" max="13570" width="16" style="1117" customWidth="1"/>
    <col min="13571" max="13571" width="5.44140625" style="1117" customWidth="1"/>
    <col min="13572" max="13572" width="7.88671875" style="1117" customWidth="1"/>
    <col min="13573" max="13573" width="13.5546875" style="1117" customWidth="1"/>
    <col min="13574" max="13574" width="38.88671875" style="1117" customWidth="1"/>
    <col min="13575" max="13575" width="4.5546875" style="1117" customWidth="1"/>
    <col min="13576" max="13804" width="6.88671875" style="1117" customWidth="1"/>
    <col min="13805" max="13805" width="5.109375" style="1117" customWidth="1"/>
    <col min="13806" max="13806" width="17.44140625" style="1117" customWidth="1"/>
    <col min="13807" max="13807" width="9.44140625" style="1117" customWidth="1"/>
    <col min="13808" max="13808" width="4.88671875" style="1117" customWidth="1"/>
    <col min="13809" max="13810" width="5.5546875" style="1117" customWidth="1"/>
    <col min="13811" max="13811" width="5.109375" style="1117" customWidth="1"/>
    <col min="13812" max="13812" width="5" style="1117" customWidth="1"/>
    <col min="13813" max="13813" width="4.88671875" style="1117" customWidth="1"/>
    <col min="13814" max="13814" width="5.109375" style="1117" customWidth="1"/>
    <col min="13815" max="13815" width="5" style="1117" customWidth="1"/>
    <col min="13816" max="13816" width="4.88671875" style="1117" customWidth="1"/>
    <col min="13817" max="13817" width="5.5546875" style="1117" customWidth="1"/>
    <col min="13818" max="13819" width="5.109375" style="1117" customWidth="1"/>
    <col min="13820" max="13821" width="5" style="1117" customWidth="1"/>
    <col min="13822" max="13822" width="8.109375" style="1117" customWidth="1"/>
    <col min="13823" max="13823" width="15.44140625" style="1117" customWidth="1"/>
    <col min="13824" max="13824" width="38" style="1117"/>
    <col min="13825" max="13825" width="4.44140625" style="1117" customWidth="1"/>
    <col min="13826" max="13826" width="16" style="1117" customWidth="1"/>
    <col min="13827" max="13827" width="5.44140625" style="1117" customWidth="1"/>
    <col min="13828" max="13828" width="7.88671875" style="1117" customWidth="1"/>
    <col min="13829" max="13829" width="13.5546875" style="1117" customWidth="1"/>
    <col min="13830" max="13830" width="38.88671875" style="1117" customWidth="1"/>
    <col min="13831" max="13831" width="4.5546875" style="1117" customWidth="1"/>
    <col min="13832" max="14060" width="6.88671875" style="1117" customWidth="1"/>
    <col min="14061" max="14061" width="5.109375" style="1117" customWidth="1"/>
    <col min="14062" max="14062" width="17.44140625" style="1117" customWidth="1"/>
    <col min="14063" max="14063" width="9.44140625" style="1117" customWidth="1"/>
    <col min="14064" max="14064" width="4.88671875" style="1117" customWidth="1"/>
    <col min="14065" max="14066" width="5.5546875" style="1117" customWidth="1"/>
    <col min="14067" max="14067" width="5.109375" style="1117" customWidth="1"/>
    <col min="14068" max="14068" width="5" style="1117" customWidth="1"/>
    <col min="14069" max="14069" width="4.88671875" style="1117" customWidth="1"/>
    <col min="14070" max="14070" width="5.109375" style="1117" customWidth="1"/>
    <col min="14071" max="14071" width="5" style="1117" customWidth="1"/>
    <col min="14072" max="14072" width="4.88671875" style="1117" customWidth="1"/>
    <col min="14073" max="14073" width="5.5546875" style="1117" customWidth="1"/>
    <col min="14074" max="14075" width="5.109375" style="1117" customWidth="1"/>
    <col min="14076" max="14077" width="5" style="1117" customWidth="1"/>
    <col min="14078" max="14078" width="8.109375" style="1117" customWidth="1"/>
    <col min="14079" max="14079" width="15.44140625" style="1117" customWidth="1"/>
    <col min="14080" max="14080" width="38" style="1117"/>
    <col min="14081" max="14081" width="4.44140625" style="1117" customWidth="1"/>
    <col min="14082" max="14082" width="16" style="1117" customWidth="1"/>
    <col min="14083" max="14083" width="5.44140625" style="1117" customWidth="1"/>
    <col min="14084" max="14084" width="7.88671875" style="1117" customWidth="1"/>
    <col min="14085" max="14085" width="13.5546875" style="1117" customWidth="1"/>
    <col min="14086" max="14086" width="38.88671875" style="1117" customWidth="1"/>
    <col min="14087" max="14087" width="4.5546875" style="1117" customWidth="1"/>
    <col min="14088" max="14316" width="6.88671875" style="1117" customWidth="1"/>
    <col min="14317" max="14317" width="5.109375" style="1117" customWidth="1"/>
    <col min="14318" max="14318" width="17.44140625" style="1117" customWidth="1"/>
    <col min="14319" max="14319" width="9.44140625" style="1117" customWidth="1"/>
    <col min="14320" max="14320" width="4.88671875" style="1117" customWidth="1"/>
    <col min="14321" max="14322" width="5.5546875" style="1117" customWidth="1"/>
    <col min="14323" max="14323" width="5.109375" style="1117" customWidth="1"/>
    <col min="14324" max="14324" width="5" style="1117" customWidth="1"/>
    <col min="14325" max="14325" width="4.88671875" style="1117" customWidth="1"/>
    <col min="14326" max="14326" width="5.109375" style="1117" customWidth="1"/>
    <col min="14327" max="14327" width="5" style="1117" customWidth="1"/>
    <col min="14328" max="14328" width="4.88671875" style="1117" customWidth="1"/>
    <col min="14329" max="14329" width="5.5546875" style="1117" customWidth="1"/>
    <col min="14330" max="14331" width="5.109375" style="1117" customWidth="1"/>
    <col min="14332" max="14333" width="5" style="1117" customWidth="1"/>
    <col min="14334" max="14334" width="8.109375" style="1117" customWidth="1"/>
    <col min="14335" max="14335" width="15.44140625" style="1117" customWidth="1"/>
    <col min="14336" max="14336" width="38" style="1117"/>
    <col min="14337" max="14337" width="4.44140625" style="1117" customWidth="1"/>
    <col min="14338" max="14338" width="16" style="1117" customWidth="1"/>
    <col min="14339" max="14339" width="5.44140625" style="1117" customWidth="1"/>
    <col min="14340" max="14340" width="7.88671875" style="1117" customWidth="1"/>
    <col min="14341" max="14341" width="13.5546875" style="1117" customWidth="1"/>
    <col min="14342" max="14342" width="38.88671875" style="1117" customWidth="1"/>
    <col min="14343" max="14343" width="4.5546875" style="1117" customWidth="1"/>
    <col min="14344" max="14572" width="6.88671875" style="1117" customWidth="1"/>
    <col min="14573" max="14573" width="5.109375" style="1117" customWidth="1"/>
    <col min="14574" max="14574" width="17.44140625" style="1117" customWidth="1"/>
    <col min="14575" max="14575" width="9.44140625" style="1117" customWidth="1"/>
    <col min="14576" max="14576" width="4.88671875" style="1117" customWidth="1"/>
    <col min="14577" max="14578" width="5.5546875" style="1117" customWidth="1"/>
    <col min="14579" max="14579" width="5.109375" style="1117" customWidth="1"/>
    <col min="14580" max="14580" width="5" style="1117" customWidth="1"/>
    <col min="14581" max="14581" width="4.88671875" style="1117" customWidth="1"/>
    <col min="14582" max="14582" width="5.109375" style="1117" customWidth="1"/>
    <col min="14583" max="14583" width="5" style="1117" customWidth="1"/>
    <col min="14584" max="14584" width="4.88671875" style="1117" customWidth="1"/>
    <col min="14585" max="14585" width="5.5546875" style="1117" customWidth="1"/>
    <col min="14586" max="14587" width="5.109375" style="1117" customWidth="1"/>
    <col min="14588" max="14589" width="5" style="1117" customWidth="1"/>
    <col min="14590" max="14590" width="8.109375" style="1117" customWidth="1"/>
    <col min="14591" max="14591" width="15.44140625" style="1117" customWidth="1"/>
    <col min="14592" max="14592" width="38" style="1117"/>
    <col min="14593" max="14593" width="4.44140625" style="1117" customWidth="1"/>
    <col min="14594" max="14594" width="16" style="1117" customWidth="1"/>
    <col min="14595" max="14595" width="5.44140625" style="1117" customWidth="1"/>
    <col min="14596" max="14596" width="7.88671875" style="1117" customWidth="1"/>
    <col min="14597" max="14597" width="13.5546875" style="1117" customWidth="1"/>
    <col min="14598" max="14598" width="38.88671875" style="1117" customWidth="1"/>
    <col min="14599" max="14599" width="4.5546875" style="1117" customWidth="1"/>
    <col min="14600" max="14828" width="6.88671875" style="1117" customWidth="1"/>
    <col min="14829" max="14829" width="5.109375" style="1117" customWidth="1"/>
    <col min="14830" max="14830" width="17.44140625" style="1117" customWidth="1"/>
    <col min="14831" max="14831" width="9.44140625" style="1117" customWidth="1"/>
    <col min="14832" max="14832" width="4.88671875" style="1117" customWidth="1"/>
    <col min="14833" max="14834" width="5.5546875" style="1117" customWidth="1"/>
    <col min="14835" max="14835" width="5.109375" style="1117" customWidth="1"/>
    <col min="14836" max="14836" width="5" style="1117" customWidth="1"/>
    <col min="14837" max="14837" width="4.88671875" style="1117" customWidth="1"/>
    <col min="14838" max="14838" width="5.109375" style="1117" customWidth="1"/>
    <col min="14839" max="14839" width="5" style="1117" customWidth="1"/>
    <col min="14840" max="14840" width="4.88671875" style="1117" customWidth="1"/>
    <col min="14841" max="14841" width="5.5546875" style="1117" customWidth="1"/>
    <col min="14842" max="14843" width="5.109375" style="1117" customWidth="1"/>
    <col min="14844" max="14845" width="5" style="1117" customWidth="1"/>
    <col min="14846" max="14846" width="8.109375" style="1117" customWidth="1"/>
    <col min="14847" max="14847" width="15.44140625" style="1117" customWidth="1"/>
    <col min="14848" max="14848" width="38" style="1117"/>
    <col min="14849" max="14849" width="4.44140625" style="1117" customWidth="1"/>
    <col min="14850" max="14850" width="16" style="1117" customWidth="1"/>
    <col min="14851" max="14851" width="5.44140625" style="1117" customWidth="1"/>
    <col min="14852" max="14852" width="7.88671875" style="1117" customWidth="1"/>
    <col min="14853" max="14853" width="13.5546875" style="1117" customWidth="1"/>
    <col min="14854" max="14854" width="38.88671875" style="1117" customWidth="1"/>
    <col min="14855" max="14855" width="4.5546875" style="1117" customWidth="1"/>
    <col min="14856" max="15084" width="6.88671875" style="1117" customWidth="1"/>
    <col min="15085" max="15085" width="5.109375" style="1117" customWidth="1"/>
    <col min="15086" max="15086" width="17.44140625" style="1117" customWidth="1"/>
    <col min="15087" max="15087" width="9.44140625" style="1117" customWidth="1"/>
    <col min="15088" max="15088" width="4.88671875" style="1117" customWidth="1"/>
    <col min="15089" max="15090" width="5.5546875" style="1117" customWidth="1"/>
    <col min="15091" max="15091" width="5.109375" style="1117" customWidth="1"/>
    <col min="15092" max="15092" width="5" style="1117" customWidth="1"/>
    <col min="15093" max="15093" width="4.88671875" style="1117" customWidth="1"/>
    <col min="15094" max="15094" width="5.109375" style="1117" customWidth="1"/>
    <col min="15095" max="15095" width="5" style="1117" customWidth="1"/>
    <col min="15096" max="15096" width="4.88671875" style="1117" customWidth="1"/>
    <col min="15097" max="15097" width="5.5546875" style="1117" customWidth="1"/>
    <col min="15098" max="15099" width="5.109375" style="1117" customWidth="1"/>
    <col min="15100" max="15101" width="5" style="1117" customWidth="1"/>
    <col min="15102" max="15102" width="8.109375" style="1117" customWidth="1"/>
    <col min="15103" max="15103" width="15.44140625" style="1117" customWidth="1"/>
    <col min="15104" max="15104" width="38" style="1117"/>
    <col min="15105" max="15105" width="4.44140625" style="1117" customWidth="1"/>
    <col min="15106" max="15106" width="16" style="1117" customWidth="1"/>
    <col min="15107" max="15107" width="5.44140625" style="1117" customWidth="1"/>
    <col min="15108" max="15108" width="7.88671875" style="1117" customWidth="1"/>
    <col min="15109" max="15109" width="13.5546875" style="1117" customWidth="1"/>
    <col min="15110" max="15110" width="38.88671875" style="1117" customWidth="1"/>
    <col min="15111" max="15111" width="4.5546875" style="1117" customWidth="1"/>
    <col min="15112" max="15340" width="6.88671875" style="1117" customWidth="1"/>
    <col min="15341" max="15341" width="5.109375" style="1117" customWidth="1"/>
    <col min="15342" max="15342" width="17.44140625" style="1117" customWidth="1"/>
    <col min="15343" max="15343" width="9.44140625" style="1117" customWidth="1"/>
    <col min="15344" max="15344" width="4.88671875" style="1117" customWidth="1"/>
    <col min="15345" max="15346" width="5.5546875" style="1117" customWidth="1"/>
    <col min="15347" max="15347" width="5.109375" style="1117" customWidth="1"/>
    <col min="15348" max="15348" width="5" style="1117" customWidth="1"/>
    <col min="15349" max="15349" width="4.88671875" style="1117" customWidth="1"/>
    <col min="15350" max="15350" width="5.109375" style="1117" customWidth="1"/>
    <col min="15351" max="15351" width="5" style="1117" customWidth="1"/>
    <col min="15352" max="15352" width="4.88671875" style="1117" customWidth="1"/>
    <col min="15353" max="15353" width="5.5546875" style="1117" customWidth="1"/>
    <col min="15354" max="15355" width="5.109375" style="1117" customWidth="1"/>
    <col min="15356" max="15357" width="5" style="1117" customWidth="1"/>
    <col min="15358" max="15358" width="8.109375" style="1117" customWidth="1"/>
    <col min="15359" max="15359" width="15.44140625" style="1117" customWidth="1"/>
    <col min="15360" max="15360" width="38" style="1117"/>
    <col min="15361" max="15361" width="4.44140625" style="1117" customWidth="1"/>
    <col min="15362" max="15362" width="16" style="1117" customWidth="1"/>
    <col min="15363" max="15363" width="5.44140625" style="1117" customWidth="1"/>
    <col min="15364" max="15364" width="7.88671875" style="1117" customWidth="1"/>
    <col min="15365" max="15365" width="13.5546875" style="1117" customWidth="1"/>
    <col min="15366" max="15366" width="38.88671875" style="1117" customWidth="1"/>
    <col min="15367" max="15367" width="4.5546875" style="1117" customWidth="1"/>
    <col min="15368" max="15596" width="6.88671875" style="1117" customWidth="1"/>
    <col min="15597" max="15597" width="5.109375" style="1117" customWidth="1"/>
    <col min="15598" max="15598" width="17.44140625" style="1117" customWidth="1"/>
    <col min="15599" max="15599" width="9.44140625" style="1117" customWidth="1"/>
    <col min="15600" max="15600" width="4.88671875" style="1117" customWidth="1"/>
    <col min="15601" max="15602" width="5.5546875" style="1117" customWidth="1"/>
    <col min="15603" max="15603" width="5.109375" style="1117" customWidth="1"/>
    <col min="15604" max="15604" width="5" style="1117" customWidth="1"/>
    <col min="15605" max="15605" width="4.88671875" style="1117" customWidth="1"/>
    <col min="15606" max="15606" width="5.109375" style="1117" customWidth="1"/>
    <col min="15607" max="15607" width="5" style="1117" customWidth="1"/>
    <col min="15608" max="15608" width="4.88671875" style="1117" customWidth="1"/>
    <col min="15609" max="15609" width="5.5546875" style="1117" customWidth="1"/>
    <col min="15610" max="15611" width="5.109375" style="1117" customWidth="1"/>
    <col min="15612" max="15613" width="5" style="1117" customWidth="1"/>
    <col min="15614" max="15614" width="8.109375" style="1117" customWidth="1"/>
    <col min="15615" max="15615" width="15.44140625" style="1117" customWidth="1"/>
    <col min="15616" max="15616" width="38" style="1117"/>
    <col min="15617" max="15617" width="4.44140625" style="1117" customWidth="1"/>
    <col min="15618" max="15618" width="16" style="1117" customWidth="1"/>
    <col min="15619" max="15619" width="5.44140625" style="1117" customWidth="1"/>
    <col min="15620" max="15620" width="7.88671875" style="1117" customWidth="1"/>
    <col min="15621" max="15621" width="13.5546875" style="1117" customWidth="1"/>
    <col min="15622" max="15622" width="38.88671875" style="1117" customWidth="1"/>
    <col min="15623" max="15623" width="4.5546875" style="1117" customWidth="1"/>
    <col min="15624" max="15852" width="6.88671875" style="1117" customWidth="1"/>
    <col min="15853" max="15853" width="5.109375" style="1117" customWidth="1"/>
    <col min="15854" max="15854" width="17.44140625" style="1117" customWidth="1"/>
    <col min="15855" max="15855" width="9.44140625" style="1117" customWidth="1"/>
    <col min="15856" max="15856" width="4.88671875" style="1117" customWidth="1"/>
    <col min="15857" max="15858" width="5.5546875" style="1117" customWidth="1"/>
    <col min="15859" max="15859" width="5.109375" style="1117" customWidth="1"/>
    <col min="15860" max="15860" width="5" style="1117" customWidth="1"/>
    <col min="15861" max="15861" width="4.88671875" style="1117" customWidth="1"/>
    <col min="15862" max="15862" width="5.109375" style="1117" customWidth="1"/>
    <col min="15863" max="15863" width="5" style="1117" customWidth="1"/>
    <col min="15864" max="15864" width="4.88671875" style="1117" customWidth="1"/>
    <col min="15865" max="15865" width="5.5546875" style="1117" customWidth="1"/>
    <col min="15866" max="15867" width="5.109375" style="1117" customWidth="1"/>
    <col min="15868" max="15869" width="5" style="1117" customWidth="1"/>
    <col min="15870" max="15870" width="8.109375" style="1117" customWidth="1"/>
    <col min="15871" max="15871" width="15.44140625" style="1117" customWidth="1"/>
    <col min="15872" max="15872" width="38" style="1117"/>
    <col min="15873" max="15873" width="4.44140625" style="1117" customWidth="1"/>
    <col min="15874" max="15874" width="16" style="1117" customWidth="1"/>
    <col min="15875" max="15875" width="5.44140625" style="1117" customWidth="1"/>
    <col min="15876" max="15876" width="7.88671875" style="1117" customWidth="1"/>
    <col min="15877" max="15877" width="13.5546875" style="1117" customWidth="1"/>
    <col min="15878" max="15878" width="38.88671875" style="1117" customWidth="1"/>
    <col min="15879" max="15879" width="4.5546875" style="1117" customWidth="1"/>
    <col min="15880" max="16108" width="6.88671875" style="1117" customWidth="1"/>
    <col min="16109" max="16109" width="5.109375" style="1117" customWidth="1"/>
    <col min="16110" max="16110" width="17.44140625" style="1117" customWidth="1"/>
    <col min="16111" max="16111" width="9.44140625" style="1117" customWidth="1"/>
    <col min="16112" max="16112" width="4.88671875" style="1117" customWidth="1"/>
    <col min="16113" max="16114" width="5.5546875" style="1117" customWidth="1"/>
    <col min="16115" max="16115" width="5.109375" style="1117" customWidth="1"/>
    <col min="16116" max="16116" width="5" style="1117" customWidth="1"/>
    <col min="16117" max="16117" width="4.88671875" style="1117" customWidth="1"/>
    <col min="16118" max="16118" width="5.109375" style="1117" customWidth="1"/>
    <col min="16119" max="16119" width="5" style="1117" customWidth="1"/>
    <col min="16120" max="16120" width="4.88671875" style="1117" customWidth="1"/>
    <col min="16121" max="16121" width="5.5546875" style="1117" customWidth="1"/>
    <col min="16122" max="16123" width="5.109375" style="1117" customWidth="1"/>
    <col min="16124" max="16125" width="5" style="1117" customWidth="1"/>
    <col min="16126" max="16126" width="8.109375" style="1117" customWidth="1"/>
    <col min="16127" max="16127" width="15.44140625" style="1117" customWidth="1"/>
    <col min="16128" max="16128" width="38" style="1117"/>
    <col min="16129" max="16129" width="4.44140625" style="1117" customWidth="1"/>
    <col min="16130" max="16130" width="16" style="1117" customWidth="1"/>
    <col min="16131" max="16131" width="5.44140625" style="1117" customWidth="1"/>
    <col min="16132" max="16132" width="7.88671875" style="1117" customWidth="1"/>
    <col min="16133" max="16133" width="13.5546875" style="1117" customWidth="1"/>
    <col min="16134" max="16134" width="38.88671875" style="1117" customWidth="1"/>
    <col min="16135" max="16135" width="4.5546875" style="1117" customWidth="1"/>
    <col min="16136" max="16364" width="6.88671875" style="1117" customWidth="1"/>
    <col min="16365" max="16365" width="5.109375" style="1117" customWidth="1"/>
    <col min="16366" max="16366" width="17.44140625" style="1117" customWidth="1"/>
    <col min="16367" max="16367" width="9.44140625" style="1117" customWidth="1"/>
    <col min="16368" max="16368" width="4.88671875" style="1117" customWidth="1"/>
    <col min="16369" max="16370" width="5.5546875" style="1117" customWidth="1"/>
    <col min="16371" max="16371" width="5.109375" style="1117" customWidth="1"/>
    <col min="16372" max="16372" width="5" style="1117" customWidth="1"/>
    <col min="16373" max="16373" width="4.88671875" style="1117" customWidth="1"/>
    <col min="16374" max="16374" width="5.109375" style="1117" customWidth="1"/>
    <col min="16375" max="16375" width="5" style="1117" customWidth="1"/>
    <col min="16376" max="16376" width="4.88671875" style="1117" customWidth="1"/>
    <col min="16377" max="16377" width="5.5546875" style="1117" customWidth="1"/>
    <col min="16378" max="16379" width="5.109375" style="1117" customWidth="1"/>
    <col min="16380" max="16381" width="5" style="1117" customWidth="1"/>
    <col min="16382" max="16382" width="8.109375" style="1117" customWidth="1"/>
    <col min="16383" max="16383" width="15.44140625" style="1117" customWidth="1"/>
    <col min="16384" max="16384" width="38" style="1117"/>
  </cols>
  <sheetData>
    <row r="1" spans="1:256" s="1114" customFormat="1" ht="14.4" customHeight="1">
      <c r="A1" s="1235" t="s">
        <v>854</v>
      </c>
      <c r="B1" s="1235"/>
      <c r="C1" s="1235"/>
      <c r="D1" s="1235"/>
      <c r="E1" s="1235"/>
      <c r="F1" s="1235"/>
      <c r="G1" s="1235"/>
    </row>
    <row r="2" spans="1:256" s="1115" customFormat="1" ht="13.8">
      <c r="A2" s="1236" t="s">
        <v>821</v>
      </c>
      <c r="B2" s="1236"/>
      <c r="C2" s="1236"/>
      <c r="D2" s="1236"/>
      <c r="E2" s="1236"/>
      <c r="F2" s="1236"/>
      <c r="G2" s="1236"/>
    </row>
    <row r="3" spans="1:256" s="1115" customFormat="1" ht="8.4" customHeight="1">
      <c r="A3" s="1237"/>
      <c r="B3" s="1237"/>
      <c r="C3" s="1237"/>
      <c r="D3" s="1237"/>
      <c r="E3" s="1237"/>
      <c r="F3" s="1237"/>
      <c r="G3" s="1237"/>
    </row>
    <row r="4" spans="1:256">
      <c r="A4" s="1238" t="s">
        <v>10</v>
      </c>
      <c r="B4" s="1239" t="s">
        <v>11</v>
      </c>
      <c r="C4" s="1242" t="s">
        <v>822</v>
      </c>
      <c r="D4" s="1245" t="s">
        <v>94</v>
      </c>
      <c r="E4" s="1245" t="s">
        <v>12</v>
      </c>
      <c r="F4" s="1245" t="s">
        <v>13</v>
      </c>
      <c r="G4" s="1248" t="s">
        <v>15</v>
      </c>
      <c r="H4" s="1116"/>
      <c r="I4" s="1116"/>
      <c r="J4" s="1116"/>
      <c r="K4" s="1116"/>
      <c r="L4" s="1116"/>
      <c r="M4" s="1116"/>
      <c r="N4" s="1116"/>
      <c r="O4" s="1116"/>
      <c r="P4" s="1116"/>
      <c r="Q4" s="1116"/>
      <c r="R4" s="1116"/>
      <c r="S4" s="1116"/>
      <c r="T4" s="1116"/>
      <c r="U4" s="1116"/>
      <c r="V4" s="1116"/>
      <c r="W4" s="1116"/>
      <c r="X4" s="1116"/>
      <c r="Y4" s="1116"/>
      <c r="Z4" s="1116"/>
      <c r="AA4" s="1116"/>
      <c r="AB4" s="1116"/>
      <c r="AC4" s="1116"/>
      <c r="AD4" s="1116"/>
      <c r="AE4" s="1116"/>
      <c r="AF4" s="1116"/>
      <c r="AG4" s="1116"/>
      <c r="AH4" s="1116"/>
      <c r="AI4" s="1116"/>
      <c r="AJ4" s="1116"/>
      <c r="AK4" s="1116"/>
      <c r="AL4" s="1116"/>
      <c r="AM4" s="1116"/>
      <c r="AN4" s="1116"/>
      <c r="AO4" s="1116"/>
      <c r="AP4" s="1116"/>
      <c r="AQ4" s="1116"/>
      <c r="AR4" s="1116"/>
      <c r="AS4" s="1116"/>
      <c r="AT4" s="1116"/>
      <c r="AU4" s="1116"/>
      <c r="AV4" s="1116"/>
      <c r="AW4" s="1116"/>
      <c r="AX4" s="1116"/>
      <c r="AY4" s="1116"/>
      <c r="AZ4" s="1116"/>
      <c r="BA4" s="1116"/>
      <c r="BB4" s="1116"/>
      <c r="BC4" s="1116"/>
      <c r="BD4" s="1116"/>
      <c r="BE4" s="1116"/>
      <c r="BF4" s="1116"/>
      <c r="BG4" s="1116"/>
      <c r="BH4" s="1116"/>
      <c r="BI4" s="1116"/>
      <c r="BJ4" s="1116"/>
      <c r="BK4" s="1116"/>
      <c r="BL4" s="1116"/>
      <c r="BM4" s="1116"/>
      <c r="BN4" s="1116"/>
      <c r="BO4" s="1116"/>
      <c r="BP4" s="1116"/>
      <c r="BQ4" s="1116"/>
      <c r="BR4" s="1116"/>
      <c r="BS4" s="1116"/>
      <c r="BT4" s="1116"/>
      <c r="BU4" s="1116"/>
      <c r="BV4" s="1116"/>
      <c r="BW4" s="1116"/>
      <c r="BX4" s="1116"/>
      <c r="BY4" s="1116"/>
      <c r="BZ4" s="1116"/>
      <c r="CA4" s="1116"/>
      <c r="CB4" s="1116"/>
      <c r="CC4" s="1116"/>
      <c r="CD4" s="1116"/>
      <c r="CE4" s="1116"/>
      <c r="CF4" s="1116"/>
      <c r="CG4" s="1116"/>
      <c r="CH4" s="1116"/>
      <c r="CI4" s="1116"/>
      <c r="CJ4" s="1116"/>
      <c r="CK4" s="1116"/>
      <c r="CL4" s="1116"/>
      <c r="CM4" s="1116"/>
      <c r="CN4" s="1116"/>
      <c r="CO4" s="1116"/>
      <c r="CP4" s="1116"/>
      <c r="CQ4" s="1116"/>
      <c r="CR4" s="1116"/>
      <c r="CS4" s="1116"/>
      <c r="CT4" s="1116"/>
      <c r="CU4" s="1116"/>
      <c r="CV4" s="1116"/>
      <c r="CW4" s="1116"/>
      <c r="CX4" s="1116"/>
      <c r="CY4" s="1116"/>
      <c r="CZ4" s="1116"/>
      <c r="DA4" s="1116"/>
      <c r="DB4" s="1116"/>
      <c r="DC4" s="1116"/>
      <c r="DD4" s="1116"/>
      <c r="DE4" s="1116"/>
      <c r="DF4" s="1116"/>
      <c r="DG4" s="1116"/>
      <c r="DH4" s="1116"/>
      <c r="DI4" s="1116"/>
      <c r="DJ4" s="1116"/>
      <c r="DK4" s="1116"/>
      <c r="DL4" s="1116"/>
      <c r="DM4" s="1116"/>
      <c r="DN4" s="1116"/>
      <c r="DO4" s="1116"/>
      <c r="DP4" s="1116"/>
      <c r="DQ4" s="1116"/>
      <c r="DR4" s="1116"/>
      <c r="DS4" s="1116"/>
      <c r="DT4" s="1116"/>
      <c r="DU4" s="1116"/>
      <c r="DV4" s="1116"/>
      <c r="DW4" s="1116"/>
      <c r="DX4" s="1116"/>
      <c r="DY4" s="1116"/>
      <c r="DZ4" s="1116"/>
      <c r="EA4" s="1116"/>
      <c r="EB4" s="1116"/>
      <c r="EC4" s="1116"/>
      <c r="ED4" s="1116"/>
      <c r="EE4" s="1116"/>
      <c r="EF4" s="1116"/>
      <c r="EG4" s="1116"/>
      <c r="EH4" s="1116"/>
      <c r="EI4" s="1116"/>
      <c r="EJ4" s="1116"/>
      <c r="EK4" s="1116"/>
      <c r="EL4" s="1116"/>
      <c r="EM4" s="1116"/>
      <c r="EN4" s="1116"/>
      <c r="EO4" s="1116"/>
      <c r="EP4" s="1116"/>
      <c r="EQ4" s="1116"/>
      <c r="ER4" s="1116"/>
      <c r="ES4" s="1116"/>
      <c r="ET4" s="1116"/>
      <c r="EU4" s="1116"/>
      <c r="EV4" s="1116"/>
      <c r="EW4" s="1116"/>
      <c r="EX4" s="1116"/>
      <c r="EY4" s="1116"/>
      <c r="EZ4" s="1116"/>
      <c r="FA4" s="1116"/>
      <c r="FB4" s="1116"/>
      <c r="FC4" s="1116"/>
      <c r="FD4" s="1116"/>
      <c r="FE4" s="1116"/>
      <c r="FF4" s="1116"/>
      <c r="FG4" s="1116"/>
      <c r="FH4" s="1116"/>
      <c r="FI4" s="1116"/>
      <c r="FJ4" s="1116"/>
      <c r="FK4" s="1116"/>
      <c r="FL4" s="1116"/>
      <c r="FM4" s="1116"/>
      <c r="FN4" s="1116"/>
      <c r="FO4" s="1116"/>
      <c r="FP4" s="1116"/>
      <c r="FQ4" s="1116"/>
      <c r="FR4" s="1116"/>
      <c r="FS4" s="1116"/>
      <c r="FT4" s="1116"/>
      <c r="FU4" s="1116"/>
      <c r="FV4" s="1116"/>
      <c r="FW4" s="1116"/>
      <c r="FX4" s="1116"/>
      <c r="FY4" s="1116"/>
      <c r="FZ4" s="1116"/>
      <c r="GA4" s="1116"/>
      <c r="GB4" s="1116"/>
      <c r="GC4" s="1116"/>
      <c r="GD4" s="1116"/>
      <c r="GE4" s="1116"/>
      <c r="GF4" s="1116"/>
      <c r="GG4" s="1116"/>
      <c r="GH4" s="1116"/>
      <c r="GI4" s="1116"/>
      <c r="GJ4" s="1116"/>
      <c r="GK4" s="1116"/>
      <c r="GL4" s="1116"/>
      <c r="GM4" s="1116"/>
      <c r="GN4" s="1116"/>
      <c r="GO4" s="1116"/>
      <c r="GP4" s="1116"/>
      <c r="GQ4" s="1116"/>
      <c r="GR4" s="1116"/>
      <c r="GS4" s="1116"/>
      <c r="GT4" s="1116"/>
      <c r="GU4" s="1116"/>
      <c r="GV4" s="1116"/>
      <c r="GW4" s="1116"/>
      <c r="GX4" s="1116"/>
      <c r="GY4" s="1116"/>
      <c r="GZ4" s="1116"/>
      <c r="HA4" s="1116"/>
      <c r="HB4" s="1116"/>
      <c r="HC4" s="1116"/>
      <c r="HD4" s="1116"/>
      <c r="HE4" s="1116"/>
      <c r="HF4" s="1116"/>
      <c r="HG4" s="1116"/>
      <c r="HH4" s="1116"/>
      <c r="HI4" s="1116"/>
      <c r="HJ4" s="1116"/>
      <c r="HK4" s="1116"/>
      <c r="HL4" s="1116"/>
      <c r="HM4" s="1116"/>
      <c r="HN4" s="1116"/>
      <c r="HO4" s="1116"/>
      <c r="HP4" s="1116"/>
      <c r="HQ4" s="1116"/>
      <c r="HR4" s="1116"/>
      <c r="HS4" s="1116"/>
      <c r="HT4" s="1116"/>
      <c r="HU4" s="1116"/>
      <c r="HV4" s="1116"/>
      <c r="HW4" s="1116"/>
      <c r="HX4" s="1116"/>
      <c r="HY4" s="1116"/>
      <c r="HZ4" s="1116"/>
      <c r="IA4" s="1116"/>
      <c r="IB4" s="1116"/>
      <c r="IC4" s="1116"/>
      <c r="ID4" s="1116"/>
      <c r="IE4" s="1116"/>
      <c r="IF4" s="1116"/>
      <c r="IG4" s="1116"/>
      <c r="IH4" s="1116"/>
      <c r="II4" s="1116"/>
      <c r="IJ4" s="1116"/>
      <c r="IK4" s="1116"/>
      <c r="IL4" s="1116"/>
      <c r="IM4" s="1116"/>
      <c r="IN4" s="1116"/>
      <c r="IO4" s="1116"/>
      <c r="IP4" s="1116"/>
      <c r="IQ4" s="1116"/>
      <c r="IR4" s="1116"/>
      <c r="IS4" s="1116"/>
      <c r="IT4" s="1116"/>
      <c r="IU4" s="1116"/>
      <c r="IV4" s="1116"/>
    </row>
    <row r="5" spans="1:256">
      <c r="A5" s="1238"/>
      <c r="B5" s="1240"/>
      <c r="C5" s="1243"/>
      <c r="D5" s="1246"/>
      <c r="E5" s="1246"/>
      <c r="F5" s="1246"/>
      <c r="G5" s="1248"/>
      <c r="H5" s="1116"/>
      <c r="I5" s="1116"/>
      <c r="J5" s="1116"/>
      <c r="K5" s="1116"/>
      <c r="L5" s="1116"/>
      <c r="M5" s="1116"/>
      <c r="N5" s="1116"/>
      <c r="O5" s="1116"/>
      <c r="P5" s="1116"/>
      <c r="Q5" s="1116"/>
      <c r="R5" s="1116"/>
      <c r="S5" s="1116"/>
      <c r="T5" s="1116"/>
      <c r="U5" s="1116"/>
      <c r="V5" s="1116"/>
      <c r="W5" s="1116"/>
      <c r="X5" s="1116"/>
      <c r="Y5" s="1116"/>
      <c r="Z5" s="1116"/>
      <c r="AA5" s="1116"/>
      <c r="AB5" s="1116"/>
      <c r="AC5" s="1116"/>
      <c r="AD5" s="1116"/>
      <c r="AE5" s="1116"/>
      <c r="AF5" s="1116"/>
      <c r="AG5" s="1116"/>
      <c r="AH5" s="1116"/>
      <c r="AI5" s="1116"/>
      <c r="AJ5" s="1116"/>
      <c r="AK5" s="1116"/>
      <c r="AL5" s="1116"/>
      <c r="AM5" s="1116"/>
      <c r="AN5" s="1116"/>
      <c r="AO5" s="1116"/>
      <c r="AP5" s="1116"/>
      <c r="AQ5" s="1116"/>
      <c r="AR5" s="1116"/>
      <c r="AS5" s="1116"/>
      <c r="AT5" s="1116"/>
      <c r="AU5" s="1116"/>
      <c r="AV5" s="1116"/>
      <c r="AW5" s="1116"/>
      <c r="AX5" s="1116"/>
      <c r="AY5" s="1116"/>
      <c r="AZ5" s="1116"/>
      <c r="BA5" s="1116"/>
      <c r="BB5" s="1116"/>
      <c r="BC5" s="1116"/>
      <c r="BD5" s="1116"/>
      <c r="BE5" s="1116"/>
      <c r="BF5" s="1116"/>
      <c r="BG5" s="1116"/>
      <c r="BH5" s="1116"/>
      <c r="BI5" s="1116"/>
      <c r="BJ5" s="1116"/>
      <c r="BK5" s="1116"/>
      <c r="BL5" s="1116"/>
      <c r="BM5" s="1116"/>
      <c r="BN5" s="1116"/>
      <c r="BO5" s="1116"/>
      <c r="BP5" s="1116"/>
      <c r="BQ5" s="1116"/>
      <c r="BR5" s="1116"/>
      <c r="BS5" s="1116"/>
      <c r="BT5" s="1116"/>
      <c r="BU5" s="1116"/>
      <c r="BV5" s="1116"/>
      <c r="BW5" s="1116"/>
      <c r="BX5" s="1116"/>
      <c r="BY5" s="1116"/>
      <c r="BZ5" s="1116"/>
      <c r="CA5" s="1116"/>
      <c r="CB5" s="1116"/>
      <c r="CC5" s="1116"/>
      <c r="CD5" s="1116"/>
      <c r="CE5" s="1116"/>
      <c r="CF5" s="1116"/>
      <c r="CG5" s="1116"/>
      <c r="CH5" s="1116"/>
      <c r="CI5" s="1116"/>
      <c r="CJ5" s="1116"/>
      <c r="CK5" s="1116"/>
      <c r="CL5" s="1116"/>
      <c r="CM5" s="1116"/>
      <c r="CN5" s="1116"/>
      <c r="CO5" s="1116"/>
      <c r="CP5" s="1116"/>
      <c r="CQ5" s="1116"/>
      <c r="CR5" s="1116"/>
      <c r="CS5" s="1116"/>
      <c r="CT5" s="1116"/>
      <c r="CU5" s="1116"/>
      <c r="CV5" s="1116"/>
      <c r="CW5" s="1116"/>
      <c r="CX5" s="1116"/>
      <c r="CY5" s="1116"/>
      <c r="CZ5" s="1116"/>
      <c r="DA5" s="1116"/>
      <c r="DB5" s="1116"/>
      <c r="DC5" s="1116"/>
      <c r="DD5" s="1116"/>
      <c r="DE5" s="1116"/>
      <c r="DF5" s="1116"/>
      <c r="DG5" s="1116"/>
      <c r="DH5" s="1116"/>
      <c r="DI5" s="1116"/>
      <c r="DJ5" s="1116"/>
      <c r="DK5" s="1116"/>
      <c r="DL5" s="1116"/>
      <c r="DM5" s="1116"/>
      <c r="DN5" s="1116"/>
      <c r="DO5" s="1116"/>
      <c r="DP5" s="1116"/>
      <c r="DQ5" s="1116"/>
      <c r="DR5" s="1116"/>
      <c r="DS5" s="1116"/>
      <c r="DT5" s="1116"/>
      <c r="DU5" s="1116"/>
      <c r="DV5" s="1116"/>
      <c r="DW5" s="1116"/>
      <c r="DX5" s="1116"/>
      <c r="DY5" s="1116"/>
      <c r="DZ5" s="1116"/>
      <c r="EA5" s="1116"/>
      <c r="EB5" s="1116"/>
      <c r="EC5" s="1116"/>
      <c r="ED5" s="1116"/>
      <c r="EE5" s="1116"/>
      <c r="EF5" s="1116"/>
      <c r="EG5" s="1116"/>
      <c r="EH5" s="1116"/>
      <c r="EI5" s="1116"/>
      <c r="EJ5" s="1116"/>
      <c r="EK5" s="1116"/>
      <c r="EL5" s="1116"/>
      <c r="EM5" s="1116"/>
      <c r="EN5" s="1116"/>
      <c r="EO5" s="1116"/>
      <c r="EP5" s="1116"/>
      <c r="EQ5" s="1116"/>
      <c r="ER5" s="1116"/>
      <c r="ES5" s="1116"/>
      <c r="ET5" s="1116"/>
      <c r="EU5" s="1116"/>
      <c r="EV5" s="1116"/>
      <c r="EW5" s="1116"/>
      <c r="EX5" s="1116"/>
      <c r="EY5" s="1116"/>
      <c r="EZ5" s="1116"/>
      <c r="FA5" s="1116"/>
      <c r="FB5" s="1116"/>
      <c r="FC5" s="1116"/>
      <c r="FD5" s="1116"/>
      <c r="FE5" s="1116"/>
      <c r="FF5" s="1116"/>
      <c r="FG5" s="1116"/>
      <c r="FH5" s="1116"/>
      <c r="FI5" s="1116"/>
      <c r="FJ5" s="1116"/>
      <c r="FK5" s="1116"/>
      <c r="FL5" s="1116"/>
      <c r="FM5" s="1116"/>
      <c r="FN5" s="1116"/>
      <c r="FO5" s="1116"/>
      <c r="FP5" s="1116"/>
      <c r="FQ5" s="1116"/>
      <c r="FR5" s="1116"/>
      <c r="FS5" s="1116"/>
      <c r="FT5" s="1116"/>
      <c r="FU5" s="1116"/>
      <c r="FV5" s="1116"/>
      <c r="FW5" s="1116"/>
      <c r="FX5" s="1116"/>
      <c r="FY5" s="1116"/>
      <c r="FZ5" s="1116"/>
      <c r="GA5" s="1116"/>
      <c r="GB5" s="1116"/>
      <c r="GC5" s="1116"/>
      <c r="GD5" s="1116"/>
      <c r="GE5" s="1116"/>
      <c r="GF5" s="1116"/>
      <c r="GG5" s="1116"/>
      <c r="GH5" s="1116"/>
      <c r="GI5" s="1116"/>
      <c r="GJ5" s="1116"/>
      <c r="GK5" s="1116"/>
      <c r="GL5" s="1116"/>
      <c r="GM5" s="1116"/>
      <c r="GN5" s="1116"/>
      <c r="GO5" s="1116"/>
      <c r="GP5" s="1116"/>
      <c r="GQ5" s="1116"/>
      <c r="GR5" s="1116"/>
      <c r="GS5" s="1116"/>
      <c r="GT5" s="1116"/>
      <c r="GU5" s="1116"/>
      <c r="GV5" s="1116"/>
      <c r="GW5" s="1116"/>
      <c r="GX5" s="1116"/>
      <c r="GY5" s="1116"/>
      <c r="GZ5" s="1116"/>
      <c r="HA5" s="1116"/>
      <c r="HB5" s="1116"/>
      <c r="HC5" s="1116"/>
      <c r="HD5" s="1116"/>
      <c r="HE5" s="1116"/>
      <c r="HF5" s="1116"/>
      <c r="HG5" s="1116"/>
      <c r="HH5" s="1116"/>
      <c r="HI5" s="1116"/>
      <c r="HJ5" s="1116"/>
      <c r="HK5" s="1116"/>
      <c r="HL5" s="1116"/>
      <c r="HM5" s="1116"/>
      <c r="HN5" s="1116"/>
      <c r="HO5" s="1116"/>
      <c r="HP5" s="1116"/>
      <c r="HQ5" s="1116"/>
      <c r="HR5" s="1116"/>
      <c r="HS5" s="1116"/>
      <c r="HT5" s="1116"/>
      <c r="HU5" s="1116"/>
      <c r="HV5" s="1116"/>
      <c r="HW5" s="1116"/>
      <c r="HX5" s="1116"/>
      <c r="HY5" s="1116"/>
      <c r="HZ5" s="1116"/>
      <c r="IA5" s="1116"/>
      <c r="IB5" s="1116"/>
      <c r="IC5" s="1116"/>
      <c r="ID5" s="1116"/>
      <c r="IE5" s="1116"/>
      <c r="IF5" s="1116"/>
      <c r="IG5" s="1116"/>
      <c r="IH5" s="1116"/>
      <c r="II5" s="1116"/>
      <c r="IJ5" s="1116"/>
      <c r="IK5" s="1116"/>
      <c r="IL5" s="1116"/>
      <c r="IM5" s="1116"/>
      <c r="IN5" s="1116"/>
      <c r="IO5" s="1116"/>
      <c r="IP5" s="1116"/>
      <c r="IQ5" s="1116"/>
      <c r="IR5" s="1116"/>
      <c r="IS5" s="1116"/>
      <c r="IT5" s="1116"/>
      <c r="IU5" s="1116"/>
      <c r="IV5" s="1116"/>
    </row>
    <row r="6" spans="1:256">
      <c r="A6" s="1238"/>
      <c r="B6" s="1240"/>
      <c r="C6" s="1243"/>
      <c r="D6" s="1246"/>
      <c r="E6" s="1246"/>
      <c r="F6" s="1246"/>
      <c r="G6" s="1248"/>
      <c r="H6" s="1116"/>
      <c r="I6" s="1116"/>
      <c r="J6" s="1116"/>
      <c r="K6" s="1116"/>
      <c r="L6" s="1116"/>
      <c r="M6" s="1116"/>
      <c r="N6" s="1116"/>
      <c r="O6" s="1116"/>
      <c r="P6" s="1116"/>
      <c r="Q6" s="1116"/>
      <c r="R6" s="1116"/>
      <c r="S6" s="1116"/>
      <c r="T6" s="1116"/>
      <c r="U6" s="1116"/>
      <c r="V6" s="1116"/>
      <c r="W6" s="1116"/>
      <c r="X6" s="1116"/>
      <c r="Y6" s="1116"/>
      <c r="Z6" s="1116"/>
      <c r="AA6" s="1116"/>
      <c r="AB6" s="1116"/>
      <c r="AC6" s="1116"/>
      <c r="AD6" s="1116"/>
      <c r="AE6" s="1116"/>
      <c r="AF6" s="1116"/>
      <c r="AG6" s="1116"/>
      <c r="AH6" s="1116"/>
      <c r="AI6" s="1116"/>
      <c r="AJ6" s="1116"/>
      <c r="AK6" s="1116"/>
      <c r="AL6" s="1116"/>
      <c r="AM6" s="1116"/>
      <c r="AN6" s="1116"/>
      <c r="AO6" s="1116"/>
      <c r="AP6" s="1116"/>
      <c r="AQ6" s="1116"/>
      <c r="AR6" s="1116"/>
      <c r="AS6" s="1116"/>
      <c r="AT6" s="1116"/>
      <c r="AU6" s="1116"/>
      <c r="AV6" s="1116"/>
      <c r="AW6" s="1116"/>
      <c r="AX6" s="1116"/>
      <c r="AY6" s="1116"/>
      <c r="AZ6" s="1116"/>
      <c r="BA6" s="1116"/>
      <c r="BB6" s="1116"/>
      <c r="BC6" s="1116"/>
      <c r="BD6" s="1116"/>
      <c r="BE6" s="1116"/>
      <c r="BF6" s="1116"/>
      <c r="BG6" s="1116"/>
      <c r="BH6" s="1116"/>
      <c r="BI6" s="1116"/>
      <c r="BJ6" s="1116"/>
      <c r="BK6" s="1116"/>
      <c r="BL6" s="1116"/>
      <c r="BM6" s="1116"/>
      <c r="BN6" s="1116"/>
      <c r="BO6" s="1116"/>
      <c r="BP6" s="1116"/>
      <c r="BQ6" s="1116"/>
      <c r="BR6" s="1116"/>
      <c r="BS6" s="1116"/>
      <c r="BT6" s="1116"/>
      <c r="BU6" s="1116"/>
      <c r="BV6" s="1116"/>
      <c r="BW6" s="1116"/>
      <c r="BX6" s="1116"/>
      <c r="BY6" s="1116"/>
      <c r="BZ6" s="1116"/>
      <c r="CA6" s="1116"/>
      <c r="CB6" s="1116"/>
      <c r="CC6" s="1116"/>
      <c r="CD6" s="1116"/>
      <c r="CE6" s="1116"/>
      <c r="CF6" s="1116"/>
      <c r="CG6" s="1116"/>
      <c r="CH6" s="1116"/>
      <c r="CI6" s="1116"/>
      <c r="CJ6" s="1116"/>
      <c r="CK6" s="1116"/>
      <c r="CL6" s="1116"/>
      <c r="CM6" s="1116"/>
      <c r="CN6" s="1116"/>
      <c r="CO6" s="1116"/>
      <c r="CP6" s="1116"/>
      <c r="CQ6" s="1116"/>
      <c r="CR6" s="1116"/>
      <c r="CS6" s="1116"/>
      <c r="CT6" s="1116"/>
      <c r="CU6" s="1116"/>
      <c r="CV6" s="1116"/>
      <c r="CW6" s="1116"/>
      <c r="CX6" s="1116"/>
      <c r="CY6" s="1116"/>
      <c r="CZ6" s="1116"/>
      <c r="DA6" s="1116"/>
      <c r="DB6" s="1116"/>
      <c r="DC6" s="1116"/>
      <c r="DD6" s="1116"/>
      <c r="DE6" s="1116"/>
      <c r="DF6" s="1116"/>
      <c r="DG6" s="1116"/>
      <c r="DH6" s="1116"/>
      <c r="DI6" s="1116"/>
      <c r="DJ6" s="1116"/>
      <c r="DK6" s="1116"/>
      <c r="DL6" s="1116"/>
      <c r="DM6" s="1116"/>
      <c r="DN6" s="1116"/>
      <c r="DO6" s="1116"/>
      <c r="DP6" s="1116"/>
      <c r="DQ6" s="1116"/>
      <c r="DR6" s="1116"/>
      <c r="DS6" s="1116"/>
      <c r="DT6" s="1116"/>
      <c r="DU6" s="1116"/>
      <c r="DV6" s="1116"/>
      <c r="DW6" s="1116"/>
      <c r="DX6" s="1116"/>
      <c r="DY6" s="1116"/>
      <c r="DZ6" s="1116"/>
      <c r="EA6" s="1116"/>
      <c r="EB6" s="1116"/>
      <c r="EC6" s="1116"/>
      <c r="ED6" s="1116"/>
      <c r="EE6" s="1116"/>
      <c r="EF6" s="1116"/>
      <c r="EG6" s="1116"/>
      <c r="EH6" s="1116"/>
      <c r="EI6" s="1116"/>
      <c r="EJ6" s="1116"/>
      <c r="EK6" s="1116"/>
      <c r="EL6" s="1116"/>
      <c r="EM6" s="1116"/>
      <c r="EN6" s="1116"/>
      <c r="EO6" s="1116"/>
      <c r="EP6" s="1116"/>
      <c r="EQ6" s="1116"/>
      <c r="ER6" s="1116"/>
      <c r="ES6" s="1116"/>
      <c r="ET6" s="1116"/>
      <c r="EU6" s="1116"/>
      <c r="EV6" s="1116"/>
      <c r="EW6" s="1116"/>
      <c r="EX6" s="1116"/>
      <c r="EY6" s="1116"/>
      <c r="EZ6" s="1116"/>
      <c r="FA6" s="1116"/>
      <c r="FB6" s="1116"/>
      <c r="FC6" s="1116"/>
      <c r="FD6" s="1116"/>
      <c r="FE6" s="1116"/>
      <c r="FF6" s="1116"/>
      <c r="FG6" s="1116"/>
      <c r="FH6" s="1116"/>
      <c r="FI6" s="1116"/>
      <c r="FJ6" s="1116"/>
      <c r="FK6" s="1116"/>
      <c r="FL6" s="1116"/>
      <c r="FM6" s="1116"/>
      <c r="FN6" s="1116"/>
      <c r="FO6" s="1116"/>
      <c r="FP6" s="1116"/>
      <c r="FQ6" s="1116"/>
      <c r="FR6" s="1116"/>
      <c r="FS6" s="1116"/>
      <c r="FT6" s="1116"/>
      <c r="FU6" s="1116"/>
      <c r="FV6" s="1116"/>
      <c r="FW6" s="1116"/>
      <c r="FX6" s="1116"/>
      <c r="FY6" s="1116"/>
      <c r="FZ6" s="1116"/>
      <c r="GA6" s="1116"/>
      <c r="GB6" s="1116"/>
      <c r="GC6" s="1116"/>
      <c r="GD6" s="1116"/>
      <c r="GE6" s="1116"/>
      <c r="GF6" s="1116"/>
      <c r="GG6" s="1116"/>
      <c r="GH6" s="1116"/>
      <c r="GI6" s="1116"/>
      <c r="GJ6" s="1116"/>
      <c r="GK6" s="1116"/>
      <c r="GL6" s="1116"/>
      <c r="GM6" s="1116"/>
      <c r="GN6" s="1116"/>
      <c r="GO6" s="1116"/>
      <c r="GP6" s="1116"/>
      <c r="GQ6" s="1116"/>
      <c r="GR6" s="1116"/>
      <c r="GS6" s="1116"/>
      <c r="GT6" s="1116"/>
      <c r="GU6" s="1116"/>
      <c r="GV6" s="1116"/>
      <c r="GW6" s="1116"/>
      <c r="GX6" s="1116"/>
      <c r="GY6" s="1116"/>
      <c r="GZ6" s="1116"/>
      <c r="HA6" s="1116"/>
      <c r="HB6" s="1116"/>
      <c r="HC6" s="1116"/>
      <c r="HD6" s="1116"/>
      <c r="HE6" s="1116"/>
      <c r="HF6" s="1116"/>
      <c r="HG6" s="1116"/>
      <c r="HH6" s="1116"/>
      <c r="HI6" s="1116"/>
      <c r="HJ6" s="1116"/>
      <c r="HK6" s="1116"/>
      <c r="HL6" s="1116"/>
      <c r="HM6" s="1116"/>
      <c r="HN6" s="1116"/>
      <c r="HO6" s="1116"/>
      <c r="HP6" s="1116"/>
      <c r="HQ6" s="1116"/>
      <c r="HR6" s="1116"/>
      <c r="HS6" s="1116"/>
      <c r="HT6" s="1116"/>
      <c r="HU6" s="1116"/>
      <c r="HV6" s="1116"/>
      <c r="HW6" s="1116"/>
      <c r="HX6" s="1116"/>
      <c r="HY6" s="1116"/>
      <c r="HZ6" s="1116"/>
      <c r="IA6" s="1116"/>
      <c r="IB6" s="1116"/>
      <c r="IC6" s="1116"/>
      <c r="ID6" s="1116"/>
      <c r="IE6" s="1116"/>
      <c r="IF6" s="1116"/>
      <c r="IG6" s="1116"/>
      <c r="IH6" s="1116"/>
      <c r="II6" s="1116"/>
      <c r="IJ6" s="1116"/>
      <c r="IK6" s="1116"/>
      <c r="IL6" s="1116"/>
      <c r="IM6" s="1116"/>
      <c r="IN6" s="1116"/>
      <c r="IO6" s="1116"/>
      <c r="IP6" s="1116"/>
      <c r="IQ6" s="1116"/>
      <c r="IR6" s="1116"/>
      <c r="IS6" s="1116"/>
      <c r="IT6" s="1116"/>
      <c r="IU6" s="1116"/>
      <c r="IV6" s="1116"/>
    </row>
    <row r="7" spans="1:256">
      <c r="A7" s="1238"/>
      <c r="B7" s="1241"/>
      <c r="C7" s="1244"/>
      <c r="D7" s="1247"/>
      <c r="E7" s="1247"/>
      <c r="F7" s="1247"/>
      <c r="G7" s="1248"/>
      <c r="H7" s="1116"/>
      <c r="I7" s="1116"/>
      <c r="J7" s="1116"/>
      <c r="K7" s="1116"/>
      <c r="L7" s="1116"/>
      <c r="M7" s="1116"/>
      <c r="N7" s="1116"/>
      <c r="O7" s="1116"/>
      <c r="P7" s="1116"/>
      <c r="Q7" s="1116"/>
      <c r="R7" s="1116"/>
      <c r="S7" s="1116"/>
      <c r="T7" s="1116"/>
      <c r="U7" s="1116"/>
      <c r="V7" s="1116"/>
      <c r="W7" s="1116"/>
      <c r="X7" s="1116"/>
      <c r="Y7" s="1116"/>
      <c r="Z7" s="1116"/>
      <c r="AA7" s="1116"/>
      <c r="AB7" s="1116"/>
      <c r="AC7" s="1116"/>
      <c r="AD7" s="1116"/>
      <c r="AE7" s="1116"/>
      <c r="AF7" s="1116"/>
      <c r="AG7" s="1116"/>
      <c r="AH7" s="1116"/>
      <c r="AI7" s="1116"/>
      <c r="AJ7" s="1116"/>
      <c r="AK7" s="1116"/>
      <c r="AL7" s="1116"/>
      <c r="AM7" s="1116"/>
      <c r="AN7" s="1116"/>
      <c r="AO7" s="1116"/>
      <c r="AP7" s="1116"/>
      <c r="AQ7" s="1116"/>
      <c r="AR7" s="1116"/>
      <c r="AS7" s="1116"/>
      <c r="AT7" s="1116"/>
      <c r="AU7" s="1116"/>
      <c r="AV7" s="1116"/>
      <c r="AW7" s="1116"/>
      <c r="AX7" s="1116"/>
      <c r="AY7" s="1116"/>
      <c r="AZ7" s="1116"/>
      <c r="BA7" s="1116"/>
      <c r="BB7" s="1116"/>
      <c r="BC7" s="1116"/>
      <c r="BD7" s="1116"/>
      <c r="BE7" s="1116"/>
      <c r="BF7" s="1116"/>
      <c r="BG7" s="1116"/>
      <c r="BH7" s="1116"/>
      <c r="BI7" s="1116"/>
      <c r="BJ7" s="1116"/>
      <c r="BK7" s="1116"/>
      <c r="BL7" s="1116"/>
      <c r="BM7" s="1116"/>
      <c r="BN7" s="1116"/>
      <c r="BO7" s="1116"/>
      <c r="BP7" s="1116"/>
      <c r="BQ7" s="1116"/>
      <c r="BR7" s="1116"/>
      <c r="BS7" s="1116"/>
      <c r="BT7" s="1116"/>
      <c r="BU7" s="1116"/>
      <c r="BV7" s="1116"/>
      <c r="BW7" s="1116"/>
      <c r="BX7" s="1116"/>
      <c r="BY7" s="1116"/>
      <c r="BZ7" s="1116"/>
      <c r="CA7" s="1116"/>
      <c r="CB7" s="1116"/>
      <c r="CC7" s="1116"/>
      <c r="CD7" s="1116"/>
      <c r="CE7" s="1116"/>
      <c r="CF7" s="1116"/>
      <c r="CG7" s="1116"/>
      <c r="CH7" s="1116"/>
      <c r="CI7" s="1116"/>
      <c r="CJ7" s="1116"/>
      <c r="CK7" s="1116"/>
      <c r="CL7" s="1116"/>
      <c r="CM7" s="1116"/>
      <c r="CN7" s="1116"/>
      <c r="CO7" s="1116"/>
      <c r="CP7" s="1116"/>
      <c r="CQ7" s="1116"/>
      <c r="CR7" s="1116"/>
      <c r="CS7" s="1116"/>
      <c r="CT7" s="1116"/>
      <c r="CU7" s="1116"/>
      <c r="CV7" s="1116"/>
      <c r="CW7" s="1116"/>
      <c r="CX7" s="1116"/>
      <c r="CY7" s="1116"/>
      <c r="CZ7" s="1116"/>
      <c r="DA7" s="1116"/>
      <c r="DB7" s="1116"/>
      <c r="DC7" s="1116"/>
      <c r="DD7" s="1116"/>
      <c r="DE7" s="1116"/>
      <c r="DF7" s="1116"/>
      <c r="DG7" s="1116"/>
      <c r="DH7" s="1116"/>
      <c r="DI7" s="1116"/>
      <c r="DJ7" s="1116"/>
      <c r="DK7" s="1116"/>
      <c r="DL7" s="1116"/>
      <c r="DM7" s="1116"/>
      <c r="DN7" s="1116"/>
      <c r="DO7" s="1116"/>
      <c r="DP7" s="1116"/>
      <c r="DQ7" s="1116"/>
      <c r="DR7" s="1116"/>
      <c r="DS7" s="1116"/>
      <c r="DT7" s="1116"/>
      <c r="DU7" s="1116"/>
      <c r="DV7" s="1116"/>
      <c r="DW7" s="1116"/>
      <c r="DX7" s="1116"/>
      <c r="DY7" s="1116"/>
      <c r="DZ7" s="1116"/>
      <c r="EA7" s="1116"/>
      <c r="EB7" s="1116"/>
      <c r="EC7" s="1116"/>
      <c r="ED7" s="1116"/>
      <c r="EE7" s="1116"/>
      <c r="EF7" s="1116"/>
      <c r="EG7" s="1116"/>
      <c r="EH7" s="1116"/>
      <c r="EI7" s="1116"/>
      <c r="EJ7" s="1116"/>
      <c r="EK7" s="1116"/>
      <c r="EL7" s="1116"/>
      <c r="EM7" s="1116"/>
      <c r="EN7" s="1116"/>
      <c r="EO7" s="1116"/>
      <c r="EP7" s="1116"/>
      <c r="EQ7" s="1116"/>
      <c r="ER7" s="1116"/>
      <c r="ES7" s="1116"/>
      <c r="ET7" s="1116"/>
      <c r="EU7" s="1116"/>
      <c r="EV7" s="1116"/>
      <c r="EW7" s="1116"/>
      <c r="EX7" s="1116"/>
      <c r="EY7" s="1116"/>
      <c r="EZ7" s="1116"/>
      <c r="FA7" s="1116"/>
      <c r="FB7" s="1116"/>
      <c r="FC7" s="1116"/>
      <c r="FD7" s="1116"/>
      <c r="FE7" s="1116"/>
      <c r="FF7" s="1116"/>
      <c r="FG7" s="1116"/>
      <c r="FH7" s="1116"/>
      <c r="FI7" s="1116"/>
      <c r="FJ7" s="1116"/>
      <c r="FK7" s="1116"/>
      <c r="FL7" s="1116"/>
      <c r="FM7" s="1116"/>
      <c r="FN7" s="1116"/>
      <c r="FO7" s="1116"/>
      <c r="FP7" s="1116"/>
      <c r="FQ7" s="1116"/>
      <c r="FR7" s="1116"/>
      <c r="FS7" s="1116"/>
      <c r="FT7" s="1116"/>
      <c r="FU7" s="1116"/>
      <c r="FV7" s="1116"/>
      <c r="FW7" s="1116"/>
      <c r="FX7" s="1116"/>
      <c r="FY7" s="1116"/>
      <c r="FZ7" s="1116"/>
      <c r="GA7" s="1116"/>
      <c r="GB7" s="1116"/>
      <c r="GC7" s="1116"/>
      <c r="GD7" s="1116"/>
      <c r="GE7" s="1116"/>
      <c r="GF7" s="1116"/>
      <c r="GG7" s="1116"/>
      <c r="GH7" s="1116"/>
      <c r="GI7" s="1116"/>
      <c r="GJ7" s="1116"/>
      <c r="GK7" s="1116"/>
      <c r="GL7" s="1116"/>
      <c r="GM7" s="1116"/>
      <c r="GN7" s="1116"/>
      <c r="GO7" s="1116"/>
      <c r="GP7" s="1116"/>
      <c r="GQ7" s="1116"/>
      <c r="GR7" s="1116"/>
      <c r="GS7" s="1116"/>
      <c r="GT7" s="1116"/>
      <c r="GU7" s="1116"/>
      <c r="GV7" s="1116"/>
      <c r="GW7" s="1116"/>
      <c r="GX7" s="1116"/>
      <c r="GY7" s="1116"/>
      <c r="GZ7" s="1116"/>
      <c r="HA7" s="1116"/>
      <c r="HB7" s="1116"/>
      <c r="HC7" s="1116"/>
      <c r="HD7" s="1116"/>
      <c r="HE7" s="1116"/>
      <c r="HF7" s="1116"/>
      <c r="HG7" s="1116"/>
      <c r="HH7" s="1116"/>
      <c r="HI7" s="1116"/>
      <c r="HJ7" s="1116"/>
      <c r="HK7" s="1116"/>
      <c r="HL7" s="1116"/>
      <c r="HM7" s="1116"/>
      <c r="HN7" s="1116"/>
      <c r="HO7" s="1116"/>
      <c r="HP7" s="1116"/>
      <c r="HQ7" s="1116"/>
      <c r="HR7" s="1116"/>
      <c r="HS7" s="1116"/>
      <c r="HT7" s="1116"/>
      <c r="HU7" s="1116"/>
      <c r="HV7" s="1116"/>
      <c r="HW7" s="1116"/>
      <c r="HX7" s="1116"/>
      <c r="HY7" s="1116"/>
      <c r="HZ7" s="1116"/>
      <c r="IA7" s="1116"/>
      <c r="IB7" s="1116"/>
      <c r="IC7" s="1116"/>
      <c r="ID7" s="1116"/>
      <c r="IE7" s="1116"/>
      <c r="IF7" s="1116"/>
      <c r="IG7" s="1116"/>
      <c r="IH7" s="1116"/>
      <c r="II7" s="1116"/>
      <c r="IJ7" s="1116"/>
      <c r="IK7" s="1116"/>
      <c r="IL7" s="1116"/>
      <c r="IM7" s="1116"/>
      <c r="IN7" s="1116"/>
      <c r="IO7" s="1116"/>
      <c r="IP7" s="1116"/>
      <c r="IQ7" s="1116"/>
      <c r="IR7" s="1116"/>
      <c r="IS7" s="1116"/>
      <c r="IT7" s="1116"/>
      <c r="IU7" s="1116"/>
      <c r="IV7" s="1116"/>
    </row>
    <row r="8" spans="1:256" s="1121" customFormat="1" ht="10.199999999999999">
      <c r="A8" s="1118" t="s">
        <v>0</v>
      </c>
      <c r="B8" s="1119" t="s">
        <v>1</v>
      </c>
      <c r="C8" s="1118" t="s">
        <v>2</v>
      </c>
      <c r="D8" s="1118" t="s">
        <v>19</v>
      </c>
      <c r="E8" s="1118" t="s">
        <v>3</v>
      </c>
      <c r="F8" s="1118" t="s">
        <v>4</v>
      </c>
      <c r="G8" s="1118" t="s">
        <v>24</v>
      </c>
      <c r="H8" s="1120"/>
      <c r="I8" s="1120"/>
      <c r="J8" s="1120"/>
      <c r="K8" s="1120"/>
      <c r="L8" s="1120"/>
      <c r="M8" s="1120"/>
      <c r="N8" s="1120"/>
      <c r="O8" s="1120"/>
      <c r="P8" s="1120"/>
      <c r="Q8" s="1120"/>
      <c r="R8" s="1120"/>
      <c r="S8" s="1120"/>
      <c r="T8" s="1120"/>
      <c r="U8" s="1120"/>
      <c r="V8" s="1120"/>
      <c r="W8" s="1120"/>
      <c r="X8" s="1120"/>
      <c r="Y8" s="1120"/>
      <c r="Z8" s="1120"/>
      <c r="AA8" s="1120"/>
      <c r="AB8" s="1120"/>
      <c r="AC8" s="1120"/>
      <c r="AD8" s="1120"/>
      <c r="AE8" s="1120"/>
      <c r="AF8" s="1120"/>
      <c r="AG8" s="1120"/>
      <c r="AH8" s="1120"/>
      <c r="AI8" s="1120"/>
      <c r="AJ8" s="1120"/>
      <c r="AK8" s="1120"/>
      <c r="AL8" s="1120"/>
      <c r="AM8" s="1120"/>
      <c r="AN8" s="1120"/>
      <c r="AO8" s="1120"/>
      <c r="AP8" s="1120"/>
      <c r="AQ8" s="1120"/>
      <c r="AR8" s="1120"/>
      <c r="AS8" s="1120"/>
      <c r="AT8" s="1120"/>
      <c r="AU8" s="1120"/>
      <c r="AV8" s="1120"/>
      <c r="AW8" s="1120"/>
      <c r="AX8" s="1120"/>
      <c r="AY8" s="1120"/>
      <c r="AZ8" s="1120"/>
      <c r="BA8" s="1120"/>
      <c r="BB8" s="1120"/>
      <c r="BC8" s="1120"/>
      <c r="BD8" s="1120"/>
      <c r="BE8" s="1120"/>
      <c r="BF8" s="1120"/>
      <c r="BG8" s="1120"/>
      <c r="BH8" s="1120"/>
      <c r="BI8" s="1120"/>
      <c r="BJ8" s="1120"/>
      <c r="BK8" s="1120"/>
      <c r="BL8" s="1120"/>
      <c r="BM8" s="1120"/>
      <c r="BN8" s="1120"/>
      <c r="BO8" s="1120"/>
      <c r="BP8" s="1120"/>
      <c r="BQ8" s="1120"/>
      <c r="BR8" s="1120"/>
      <c r="BS8" s="1120"/>
      <c r="BT8" s="1120"/>
      <c r="BU8" s="1120"/>
      <c r="BV8" s="1120"/>
      <c r="BW8" s="1120"/>
      <c r="BX8" s="1120"/>
      <c r="BY8" s="1120"/>
      <c r="BZ8" s="1120"/>
      <c r="CA8" s="1120"/>
      <c r="CB8" s="1120"/>
      <c r="CC8" s="1120"/>
      <c r="CD8" s="1120"/>
      <c r="CE8" s="1120"/>
      <c r="CF8" s="1120"/>
      <c r="CG8" s="1120"/>
      <c r="CH8" s="1120"/>
      <c r="CI8" s="1120"/>
      <c r="CJ8" s="1120"/>
      <c r="CK8" s="1120"/>
      <c r="CL8" s="1120"/>
      <c r="CM8" s="1120"/>
      <c r="CN8" s="1120"/>
      <c r="CO8" s="1120"/>
      <c r="CP8" s="1120"/>
      <c r="CQ8" s="1120"/>
      <c r="CR8" s="1120"/>
      <c r="CS8" s="1120"/>
      <c r="CT8" s="1120"/>
      <c r="CU8" s="1120"/>
      <c r="CV8" s="1120"/>
      <c r="CW8" s="1120"/>
      <c r="CX8" s="1120"/>
      <c r="CY8" s="1120"/>
      <c r="CZ8" s="1120"/>
      <c r="DA8" s="1120"/>
      <c r="DB8" s="1120"/>
      <c r="DC8" s="1120"/>
      <c r="DD8" s="1120"/>
      <c r="DE8" s="1120"/>
      <c r="DF8" s="1120"/>
      <c r="DG8" s="1120"/>
      <c r="DH8" s="1120"/>
      <c r="DI8" s="1120"/>
      <c r="DJ8" s="1120"/>
      <c r="DK8" s="1120"/>
      <c r="DL8" s="1120"/>
      <c r="DM8" s="1120"/>
      <c r="DN8" s="1120"/>
      <c r="DO8" s="1120"/>
      <c r="DP8" s="1120"/>
      <c r="DQ8" s="1120"/>
      <c r="DR8" s="1120"/>
      <c r="DS8" s="1120"/>
      <c r="DT8" s="1120"/>
      <c r="DU8" s="1120"/>
      <c r="DV8" s="1120"/>
      <c r="DW8" s="1120"/>
      <c r="DX8" s="1120"/>
      <c r="DY8" s="1120"/>
      <c r="DZ8" s="1120"/>
      <c r="EA8" s="1120"/>
      <c r="EB8" s="1120"/>
      <c r="EC8" s="1120"/>
      <c r="ED8" s="1120"/>
      <c r="EE8" s="1120"/>
      <c r="EF8" s="1120"/>
      <c r="EG8" s="1120"/>
      <c r="EH8" s="1120"/>
      <c r="EI8" s="1120"/>
      <c r="EJ8" s="1120"/>
      <c r="EK8" s="1120"/>
      <c r="EL8" s="1120"/>
      <c r="EM8" s="1120"/>
      <c r="EN8" s="1120"/>
      <c r="EO8" s="1120"/>
      <c r="EP8" s="1120"/>
      <c r="EQ8" s="1120"/>
      <c r="ER8" s="1120"/>
      <c r="ES8" s="1120"/>
      <c r="ET8" s="1120"/>
      <c r="EU8" s="1120"/>
      <c r="EV8" s="1120"/>
      <c r="EW8" s="1120"/>
      <c r="EX8" s="1120"/>
      <c r="EY8" s="1120"/>
      <c r="EZ8" s="1120"/>
      <c r="FA8" s="1120"/>
      <c r="FB8" s="1120"/>
      <c r="FC8" s="1120"/>
      <c r="FD8" s="1120"/>
      <c r="FE8" s="1120"/>
      <c r="FF8" s="1120"/>
      <c r="FG8" s="1120"/>
      <c r="FH8" s="1120"/>
      <c r="FI8" s="1120"/>
      <c r="FJ8" s="1120"/>
      <c r="FK8" s="1120"/>
      <c r="FL8" s="1120"/>
      <c r="FM8" s="1120"/>
      <c r="FN8" s="1120"/>
      <c r="FO8" s="1120"/>
      <c r="FP8" s="1120"/>
      <c r="FQ8" s="1120"/>
      <c r="FR8" s="1120"/>
      <c r="FS8" s="1120"/>
      <c r="FT8" s="1120"/>
      <c r="FU8" s="1120"/>
      <c r="FV8" s="1120"/>
      <c r="FW8" s="1120"/>
      <c r="FX8" s="1120"/>
      <c r="FY8" s="1120"/>
      <c r="FZ8" s="1120"/>
      <c r="GA8" s="1120"/>
      <c r="GB8" s="1120"/>
      <c r="GC8" s="1120"/>
      <c r="GD8" s="1120"/>
      <c r="GE8" s="1120"/>
      <c r="GF8" s="1120"/>
      <c r="GG8" s="1120"/>
      <c r="GH8" s="1120"/>
      <c r="GI8" s="1120"/>
      <c r="GJ8" s="1120"/>
      <c r="GK8" s="1120"/>
      <c r="GL8" s="1120"/>
      <c r="GM8" s="1120"/>
      <c r="GN8" s="1120"/>
      <c r="GO8" s="1120"/>
      <c r="GP8" s="1120"/>
      <c r="GQ8" s="1120"/>
      <c r="GR8" s="1120"/>
      <c r="GS8" s="1120"/>
      <c r="GT8" s="1120"/>
      <c r="GU8" s="1120"/>
      <c r="GV8" s="1120"/>
      <c r="GW8" s="1120"/>
      <c r="GX8" s="1120"/>
      <c r="GY8" s="1120"/>
      <c r="GZ8" s="1120"/>
      <c r="HA8" s="1120"/>
      <c r="HB8" s="1120"/>
      <c r="HC8" s="1120"/>
      <c r="HD8" s="1120"/>
      <c r="HE8" s="1120"/>
      <c r="HF8" s="1120"/>
      <c r="HG8" s="1120"/>
      <c r="HH8" s="1120"/>
      <c r="HI8" s="1120"/>
      <c r="HJ8" s="1120"/>
      <c r="HK8" s="1120"/>
      <c r="HL8" s="1120"/>
      <c r="HM8" s="1120"/>
      <c r="HN8" s="1120"/>
      <c r="HO8" s="1120"/>
      <c r="HP8" s="1120"/>
      <c r="HQ8" s="1120"/>
      <c r="HR8" s="1120"/>
      <c r="HS8" s="1120"/>
      <c r="HT8" s="1120"/>
      <c r="HU8" s="1120"/>
      <c r="HV8" s="1120"/>
      <c r="HW8" s="1120"/>
      <c r="HX8" s="1120"/>
      <c r="HY8" s="1120"/>
      <c r="HZ8" s="1120"/>
      <c r="IA8" s="1120"/>
      <c r="IB8" s="1120"/>
      <c r="IC8" s="1120"/>
      <c r="ID8" s="1120"/>
      <c r="IE8" s="1120"/>
      <c r="IF8" s="1120"/>
      <c r="IG8" s="1120"/>
      <c r="IH8" s="1120"/>
      <c r="II8" s="1120"/>
      <c r="IJ8" s="1120"/>
      <c r="IK8" s="1120"/>
      <c r="IL8" s="1120"/>
      <c r="IM8" s="1120"/>
      <c r="IN8" s="1120"/>
      <c r="IO8" s="1120"/>
      <c r="IP8" s="1120"/>
      <c r="IQ8" s="1120"/>
      <c r="IR8" s="1120"/>
      <c r="IS8" s="1120"/>
      <c r="IT8" s="1120"/>
      <c r="IU8" s="1120"/>
      <c r="IV8" s="1120"/>
    </row>
    <row r="9" spans="1:256" s="1121" customFormat="1" ht="18" customHeight="1">
      <c r="A9" s="1249" t="s">
        <v>823</v>
      </c>
      <c r="B9" s="1249"/>
      <c r="C9" s="1249"/>
      <c r="D9" s="1249"/>
      <c r="E9" s="1249"/>
      <c r="F9" s="1249"/>
      <c r="G9" s="1249"/>
      <c r="H9" s="1120"/>
      <c r="I9" s="1120"/>
      <c r="J9" s="1120"/>
      <c r="K9" s="1120"/>
      <c r="L9" s="1120"/>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1120"/>
      <c r="FX9" s="1120"/>
      <c r="FY9" s="1120"/>
      <c r="FZ9" s="1120"/>
      <c r="GA9" s="1120"/>
      <c r="GB9" s="1120"/>
      <c r="GC9" s="1120"/>
      <c r="GD9" s="1120"/>
      <c r="GE9" s="1120"/>
      <c r="GF9" s="1120"/>
      <c r="GG9" s="1120"/>
      <c r="GH9" s="1120"/>
      <c r="GI9" s="1120"/>
      <c r="GJ9" s="1120"/>
      <c r="GK9" s="1120"/>
      <c r="GL9" s="1120"/>
      <c r="GM9" s="1120"/>
      <c r="GN9" s="1120"/>
      <c r="GO9" s="1120"/>
      <c r="GP9" s="1120"/>
      <c r="GQ9" s="1120"/>
      <c r="GR9" s="1120"/>
      <c r="GS9" s="1120"/>
      <c r="GT9" s="1120"/>
      <c r="GU9" s="1120"/>
      <c r="GV9" s="1120"/>
      <c r="GW9" s="1120"/>
      <c r="GX9" s="1120"/>
      <c r="GY9" s="1120"/>
      <c r="GZ9" s="1120"/>
      <c r="HA9" s="1120"/>
      <c r="HB9" s="1120"/>
      <c r="HC9" s="1120"/>
      <c r="HD9" s="1120"/>
      <c r="HE9" s="1120"/>
      <c r="HF9" s="1120"/>
      <c r="HG9" s="1120"/>
      <c r="HH9" s="1120"/>
      <c r="HI9" s="1120"/>
      <c r="HJ9" s="1120"/>
      <c r="HK9" s="1120"/>
      <c r="HL9" s="1120"/>
      <c r="HM9" s="1120"/>
      <c r="HN9" s="1120"/>
      <c r="HO9" s="1120"/>
      <c r="HP9" s="1120"/>
      <c r="HQ9" s="1120"/>
      <c r="HR9" s="1120"/>
      <c r="HS9" s="1120"/>
      <c r="HT9" s="1120"/>
      <c r="HU9" s="1120"/>
      <c r="HV9" s="1120"/>
      <c r="HW9" s="1120"/>
      <c r="HX9" s="1120"/>
      <c r="HY9" s="1120"/>
      <c r="HZ9" s="1120"/>
      <c r="IA9" s="1120"/>
      <c r="IB9" s="1120"/>
      <c r="IC9" s="1120"/>
      <c r="ID9" s="1120"/>
      <c r="IE9" s="1120"/>
      <c r="IF9" s="1120"/>
      <c r="IG9" s="1120"/>
      <c r="IH9" s="1120"/>
      <c r="II9" s="1120"/>
      <c r="IJ9" s="1120"/>
      <c r="IK9" s="1120"/>
      <c r="IL9" s="1120"/>
      <c r="IM9" s="1120"/>
      <c r="IN9" s="1120"/>
      <c r="IO9" s="1120"/>
      <c r="IP9" s="1120"/>
      <c r="IQ9" s="1120"/>
      <c r="IR9" s="1120"/>
      <c r="IS9" s="1120"/>
      <c r="IT9" s="1120"/>
      <c r="IU9" s="1120"/>
      <c r="IV9" s="1120"/>
    </row>
    <row r="10" spans="1:256" ht="57.6" customHeight="1">
      <c r="A10" s="1122">
        <v>1</v>
      </c>
      <c r="B10" s="202" t="s">
        <v>824</v>
      </c>
      <c r="C10" s="1123">
        <v>115.96</v>
      </c>
      <c r="D10" s="200" t="s">
        <v>825</v>
      </c>
      <c r="E10" s="201" t="s">
        <v>826</v>
      </c>
      <c r="F10" s="201" t="s">
        <v>827</v>
      </c>
      <c r="G10" s="1124" t="s">
        <v>828</v>
      </c>
      <c r="H10" s="1125"/>
      <c r="I10" s="1125"/>
      <c r="J10" s="1125"/>
      <c r="K10" s="1125"/>
      <c r="L10" s="1125"/>
      <c r="M10" s="1125"/>
      <c r="N10" s="1125"/>
      <c r="O10" s="1125"/>
      <c r="P10" s="1125"/>
      <c r="Q10" s="1125"/>
      <c r="R10" s="1125"/>
      <c r="S10" s="1125"/>
      <c r="T10" s="1125"/>
      <c r="U10" s="1125"/>
      <c r="V10" s="1125"/>
      <c r="W10" s="1125"/>
      <c r="X10" s="1125"/>
      <c r="Y10" s="1125"/>
      <c r="Z10" s="1125"/>
      <c r="AA10" s="1125"/>
      <c r="AB10" s="1125"/>
      <c r="AC10" s="1125"/>
      <c r="AD10" s="1125"/>
      <c r="AE10" s="1125"/>
      <c r="AF10" s="1125"/>
      <c r="AG10" s="1125"/>
      <c r="AH10" s="1125"/>
      <c r="AI10" s="1125"/>
      <c r="AJ10" s="1125"/>
      <c r="AK10" s="1125"/>
      <c r="AL10" s="1125"/>
      <c r="AM10" s="1125"/>
      <c r="AN10" s="1125"/>
      <c r="AO10" s="1125"/>
      <c r="AP10" s="1125"/>
      <c r="AQ10" s="1125"/>
      <c r="AR10" s="1125"/>
      <c r="AS10" s="1125"/>
      <c r="AT10" s="1125"/>
      <c r="AU10" s="1125"/>
      <c r="AV10" s="1125"/>
      <c r="AW10" s="1125"/>
      <c r="AX10" s="1125"/>
      <c r="AY10" s="1125"/>
      <c r="AZ10" s="1125"/>
      <c r="BA10" s="1125"/>
      <c r="BB10" s="1125"/>
      <c r="BC10" s="1125"/>
      <c r="BD10" s="1125"/>
      <c r="BE10" s="1125"/>
      <c r="BF10" s="1125"/>
      <c r="BG10" s="1125"/>
      <c r="BH10" s="1125"/>
      <c r="BI10" s="1125"/>
      <c r="BJ10" s="1125"/>
      <c r="BK10" s="1125"/>
      <c r="BL10" s="1125"/>
      <c r="BM10" s="1125"/>
      <c r="BN10" s="1125"/>
      <c r="BO10" s="1125"/>
      <c r="BP10" s="1125"/>
      <c r="BQ10" s="1125"/>
      <c r="BR10" s="1125"/>
      <c r="BS10" s="1125"/>
      <c r="BT10" s="1125"/>
      <c r="BU10" s="1125"/>
      <c r="BV10" s="1125"/>
      <c r="BW10" s="1125"/>
      <c r="BX10" s="1125"/>
      <c r="BY10" s="1125"/>
      <c r="BZ10" s="1125"/>
      <c r="CA10" s="1125"/>
      <c r="CB10" s="1125"/>
      <c r="CC10" s="1125"/>
      <c r="CD10" s="1125"/>
      <c r="CE10" s="1125"/>
      <c r="CF10" s="1125"/>
      <c r="CG10" s="1125"/>
      <c r="CH10" s="1125"/>
      <c r="CI10" s="1125"/>
      <c r="CJ10" s="1125"/>
      <c r="CK10" s="1125"/>
      <c r="CL10" s="1125"/>
      <c r="CM10" s="1125"/>
      <c r="CN10" s="1125"/>
      <c r="CO10" s="1125"/>
      <c r="CP10" s="1125"/>
      <c r="CQ10" s="1125"/>
      <c r="CR10" s="1125"/>
      <c r="CS10" s="1125"/>
      <c r="CT10" s="1125"/>
      <c r="CU10" s="1125"/>
      <c r="CV10" s="1125"/>
      <c r="CW10" s="1125"/>
      <c r="CX10" s="1125"/>
      <c r="CY10" s="1125"/>
      <c r="CZ10" s="1125"/>
      <c r="DA10" s="1125"/>
      <c r="DB10" s="1125"/>
      <c r="DC10" s="1125"/>
      <c r="DD10" s="1125"/>
      <c r="DE10" s="1125"/>
      <c r="DF10" s="1125"/>
      <c r="DG10" s="1125"/>
      <c r="DH10" s="1125"/>
      <c r="DI10" s="1125"/>
      <c r="DJ10" s="1125"/>
      <c r="DK10" s="1125"/>
      <c r="DL10" s="1125"/>
      <c r="DM10" s="1125"/>
      <c r="DN10" s="1125"/>
      <c r="DO10" s="1125"/>
      <c r="DP10" s="1125"/>
      <c r="DQ10" s="1125"/>
      <c r="DR10" s="1125"/>
      <c r="DS10" s="1125"/>
      <c r="DT10" s="1125"/>
      <c r="DU10" s="1125"/>
      <c r="DV10" s="1125"/>
      <c r="DW10" s="1125"/>
      <c r="DX10" s="1125"/>
      <c r="DY10" s="1125"/>
      <c r="DZ10" s="1125"/>
      <c r="EA10" s="1125"/>
      <c r="EB10" s="1125"/>
      <c r="EC10" s="1125"/>
      <c r="ED10" s="1125"/>
      <c r="EE10" s="1125"/>
      <c r="EF10" s="1125"/>
      <c r="EG10" s="1125"/>
      <c r="EH10" s="1125"/>
      <c r="EI10" s="1125"/>
      <c r="EJ10" s="1125"/>
      <c r="EK10" s="1125"/>
      <c r="EL10" s="1125"/>
      <c r="EM10" s="1125"/>
      <c r="EN10" s="1125"/>
      <c r="EO10" s="1125"/>
      <c r="EP10" s="1125"/>
      <c r="EQ10" s="1125"/>
      <c r="ER10" s="1125"/>
      <c r="ES10" s="1125"/>
      <c r="ET10" s="1125"/>
      <c r="EU10" s="1125"/>
      <c r="EV10" s="1125"/>
      <c r="EW10" s="1125"/>
      <c r="EX10" s="1125"/>
      <c r="EY10" s="1125"/>
      <c r="EZ10" s="1125"/>
      <c r="FA10" s="1125"/>
      <c r="FB10" s="1125"/>
      <c r="FC10" s="1125"/>
      <c r="FD10" s="1125"/>
      <c r="FE10" s="1125"/>
      <c r="FF10" s="1125"/>
      <c r="FG10" s="1125"/>
      <c r="FH10" s="1125"/>
      <c r="FI10" s="1125"/>
      <c r="FJ10" s="1125"/>
      <c r="FK10" s="1125"/>
      <c r="FL10" s="1125"/>
      <c r="FM10" s="1125"/>
      <c r="FN10" s="1125"/>
      <c r="FO10" s="1125"/>
      <c r="FP10" s="1125"/>
      <c r="FQ10" s="1125"/>
      <c r="FR10" s="1125"/>
      <c r="FS10" s="1125"/>
      <c r="FT10" s="1125"/>
      <c r="FU10" s="1125"/>
      <c r="FV10" s="1125"/>
      <c r="FW10" s="1125"/>
      <c r="FX10" s="1125"/>
      <c r="FY10" s="1125"/>
      <c r="FZ10" s="1125"/>
      <c r="GA10" s="1125"/>
      <c r="GB10" s="1125"/>
      <c r="GC10" s="1125"/>
      <c r="GD10" s="1125"/>
      <c r="GE10" s="1125"/>
      <c r="GF10" s="1125"/>
      <c r="GG10" s="1125"/>
      <c r="GH10" s="1125"/>
      <c r="GI10" s="1125"/>
      <c r="GJ10" s="1125"/>
      <c r="GK10" s="1125"/>
      <c r="GL10" s="1125"/>
      <c r="GM10" s="1125"/>
      <c r="GN10" s="1125"/>
      <c r="GO10" s="1125"/>
      <c r="GP10" s="1125"/>
      <c r="GQ10" s="1125"/>
      <c r="GR10" s="1125"/>
      <c r="GS10" s="1125"/>
      <c r="GT10" s="1125"/>
      <c r="GU10" s="1125"/>
      <c r="GV10" s="1125"/>
      <c r="GW10" s="1125"/>
      <c r="GX10" s="1125"/>
      <c r="GY10" s="1125"/>
      <c r="GZ10" s="1125"/>
      <c r="HA10" s="1125"/>
      <c r="HB10" s="1125"/>
      <c r="HC10" s="1125"/>
      <c r="HD10" s="1125"/>
      <c r="HE10" s="1125"/>
      <c r="HF10" s="1125"/>
      <c r="HG10" s="1125"/>
      <c r="HH10" s="1125"/>
      <c r="HI10" s="1125"/>
      <c r="HJ10" s="1125"/>
      <c r="HK10" s="1125"/>
      <c r="HL10" s="1125"/>
      <c r="HM10" s="1125"/>
      <c r="HN10" s="1125"/>
      <c r="HO10" s="1125"/>
      <c r="HP10" s="1125"/>
      <c r="HQ10" s="1125"/>
      <c r="HR10" s="1125"/>
      <c r="HS10" s="1125"/>
      <c r="HT10" s="1125"/>
      <c r="HU10" s="1125"/>
      <c r="HV10" s="1125"/>
      <c r="HW10" s="1125"/>
      <c r="HX10" s="1125"/>
      <c r="HY10" s="1125"/>
      <c r="HZ10" s="1125"/>
      <c r="IA10" s="1125"/>
      <c r="IB10" s="1125"/>
      <c r="IC10" s="1125"/>
      <c r="ID10" s="1125"/>
      <c r="IE10" s="1125"/>
      <c r="IF10" s="1125"/>
      <c r="IG10" s="1125"/>
      <c r="IH10" s="1125"/>
      <c r="II10" s="1125"/>
      <c r="IJ10" s="1125"/>
      <c r="IK10" s="1125"/>
      <c r="IL10" s="1125"/>
      <c r="IM10" s="1125"/>
      <c r="IN10" s="1125"/>
      <c r="IO10" s="1125"/>
      <c r="IP10" s="1125"/>
      <c r="IQ10" s="1125"/>
      <c r="IR10" s="1125"/>
      <c r="IS10" s="1125"/>
      <c r="IT10" s="1125"/>
      <c r="IU10" s="1125"/>
      <c r="IV10" s="1125"/>
    </row>
    <row r="11" spans="1:256" ht="30" customHeight="1">
      <c r="A11" s="1122">
        <v>2</v>
      </c>
      <c r="B11" s="202" t="s">
        <v>829</v>
      </c>
      <c r="C11" s="1126">
        <v>21.53</v>
      </c>
      <c r="D11" s="200" t="s">
        <v>825</v>
      </c>
      <c r="E11" s="201" t="s">
        <v>830</v>
      </c>
      <c r="F11" s="201" t="s">
        <v>831</v>
      </c>
      <c r="G11" s="1124" t="s">
        <v>828</v>
      </c>
      <c r="H11" s="1125"/>
      <c r="I11" s="1125"/>
      <c r="J11" s="1125"/>
      <c r="K11" s="1125"/>
      <c r="L11" s="1125"/>
      <c r="M11" s="1125"/>
      <c r="N11" s="1125"/>
      <c r="O11" s="1125"/>
      <c r="P11" s="1125"/>
      <c r="Q11" s="1125"/>
      <c r="R11" s="1125"/>
      <c r="S11" s="1125"/>
      <c r="T11" s="1125"/>
      <c r="U11" s="1125"/>
      <c r="V11" s="1125"/>
      <c r="W11" s="1125"/>
      <c r="X11" s="1125"/>
      <c r="Y11" s="1125"/>
      <c r="Z11" s="1125"/>
      <c r="AA11" s="1125"/>
      <c r="AB11" s="1125"/>
      <c r="AC11" s="1125"/>
      <c r="AD11" s="1125"/>
      <c r="AE11" s="1125"/>
      <c r="AF11" s="1125"/>
      <c r="AG11" s="1125"/>
      <c r="AH11" s="1125"/>
      <c r="AI11" s="1125"/>
      <c r="AJ11" s="1125"/>
      <c r="AK11" s="1125"/>
      <c r="AL11" s="1125"/>
      <c r="AM11" s="1125"/>
      <c r="AN11" s="1125"/>
      <c r="AO11" s="1125"/>
      <c r="AP11" s="1125"/>
      <c r="AQ11" s="1125"/>
      <c r="AR11" s="1125"/>
      <c r="AS11" s="1125"/>
      <c r="AT11" s="1125"/>
      <c r="AU11" s="1125"/>
      <c r="AV11" s="1125"/>
      <c r="AW11" s="1125"/>
      <c r="AX11" s="1125"/>
      <c r="AY11" s="1125"/>
      <c r="AZ11" s="1125"/>
      <c r="BA11" s="1125"/>
      <c r="BB11" s="1125"/>
      <c r="BC11" s="1125"/>
      <c r="BD11" s="1125"/>
      <c r="BE11" s="1125"/>
      <c r="BF11" s="1125"/>
      <c r="BG11" s="1125"/>
      <c r="BH11" s="1125"/>
      <c r="BI11" s="1125"/>
      <c r="BJ11" s="1125"/>
      <c r="BK11" s="1125"/>
      <c r="BL11" s="1125"/>
      <c r="BM11" s="1125"/>
      <c r="BN11" s="1125"/>
      <c r="BO11" s="1125"/>
      <c r="BP11" s="1125"/>
      <c r="BQ11" s="1125"/>
      <c r="BR11" s="1125"/>
      <c r="BS11" s="1125"/>
      <c r="BT11" s="1125"/>
      <c r="BU11" s="1125"/>
      <c r="BV11" s="1125"/>
      <c r="BW11" s="1125"/>
      <c r="BX11" s="1125"/>
      <c r="BY11" s="1125"/>
      <c r="BZ11" s="1125"/>
      <c r="CA11" s="1125"/>
      <c r="CB11" s="1125"/>
      <c r="CC11" s="1125"/>
      <c r="CD11" s="1125"/>
      <c r="CE11" s="1125"/>
      <c r="CF11" s="1125"/>
      <c r="CG11" s="1125"/>
      <c r="CH11" s="1125"/>
      <c r="CI11" s="1125"/>
      <c r="CJ11" s="1125"/>
      <c r="CK11" s="1125"/>
      <c r="CL11" s="1125"/>
      <c r="CM11" s="1125"/>
      <c r="CN11" s="1125"/>
      <c r="CO11" s="1125"/>
      <c r="CP11" s="1125"/>
      <c r="CQ11" s="1125"/>
      <c r="CR11" s="1125"/>
      <c r="CS11" s="1125"/>
      <c r="CT11" s="1125"/>
      <c r="CU11" s="1125"/>
      <c r="CV11" s="1125"/>
      <c r="CW11" s="1125"/>
      <c r="CX11" s="1125"/>
      <c r="CY11" s="1125"/>
      <c r="CZ11" s="1125"/>
      <c r="DA11" s="1125"/>
      <c r="DB11" s="1125"/>
      <c r="DC11" s="1125"/>
      <c r="DD11" s="1125"/>
      <c r="DE11" s="1125"/>
      <c r="DF11" s="1125"/>
      <c r="DG11" s="1125"/>
      <c r="DH11" s="1125"/>
      <c r="DI11" s="1125"/>
      <c r="DJ11" s="1125"/>
      <c r="DK11" s="1125"/>
      <c r="DL11" s="1125"/>
      <c r="DM11" s="1125"/>
      <c r="DN11" s="1125"/>
      <c r="DO11" s="1125"/>
      <c r="DP11" s="1125"/>
      <c r="DQ11" s="1125"/>
      <c r="DR11" s="1125"/>
      <c r="DS11" s="1125"/>
      <c r="DT11" s="1125"/>
      <c r="DU11" s="1125"/>
      <c r="DV11" s="1125"/>
      <c r="DW11" s="1125"/>
      <c r="DX11" s="1125"/>
      <c r="DY11" s="1125"/>
      <c r="DZ11" s="1125"/>
      <c r="EA11" s="1125"/>
      <c r="EB11" s="1125"/>
      <c r="EC11" s="1125"/>
      <c r="ED11" s="1125"/>
      <c r="EE11" s="1125"/>
      <c r="EF11" s="1125"/>
      <c r="EG11" s="1125"/>
      <c r="EH11" s="1125"/>
      <c r="EI11" s="1125"/>
      <c r="EJ11" s="1125"/>
      <c r="EK11" s="1125"/>
      <c r="EL11" s="1125"/>
      <c r="EM11" s="1125"/>
      <c r="EN11" s="1125"/>
      <c r="EO11" s="1125"/>
      <c r="EP11" s="1125"/>
      <c r="EQ11" s="1125"/>
      <c r="ER11" s="1125"/>
      <c r="ES11" s="1125"/>
      <c r="ET11" s="1125"/>
      <c r="EU11" s="1125"/>
      <c r="EV11" s="1125"/>
      <c r="EW11" s="1125"/>
      <c r="EX11" s="1125"/>
      <c r="EY11" s="1125"/>
      <c r="EZ11" s="1125"/>
      <c r="FA11" s="1125"/>
      <c r="FB11" s="1125"/>
      <c r="FC11" s="1125"/>
      <c r="FD11" s="1125"/>
      <c r="FE11" s="1125"/>
      <c r="FF11" s="1125"/>
      <c r="FG11" s="1125"/>
      <c r="FH11" s="1125"/>
      <c r="FI11" s="1125"/>
      <c r="FJ11" s="1125"/>
      <c r="FK11" s="1125"/>
      <c r="FL11" s="1125"/>
      <c r="FM11" s="1125"/>
      <c r="FN11" s="1125"/>
      <c r="FO11" s="1125"/>
      <c r="FP11" s="1125"/>
      <c r="FQ11" s="1125"/>
      <c r="FR11" s="1125"/>
      <c r="FS11" s="1125"/>
      <c r="FT11" s="1125"/>
      <c r="FU11" s="1125"/>
      <c r="FV11" s="1125"/>
      <c r="FW11" s="1125"/>
      <c r="FX11" s="1125"/>
      <c r="FY11" s="1125"/>
      <c r="FZ11" s="1125"/>
      <c r="GA11" s="1125"/>
      <c r="GB11" s="1125"/>
      <c r="GC11" s="1125"/>
      <c r="GD11" s="1125"/>
      <c r="GE11" s="1125"/>
      <c r="GF11" s="1125"/>
      <c r="GG11" s="1125"/>
      <c r="GH11" s="1125"/>
      <c r="GI11" s="1125"/>
      <c r="GJ11" s="1125"/>
      <c r="GK11" s="1125"/>
      <c r="GL11" s="1125"/>
      <c r="GM11" s="1125"/>
      <c r="GN11" s="1125"/>
      <c r="GO11" s="1125"/>
      <c r="GP11" s="1125"/>
      <c r="GQ11" s="1125"/>
      <c r="GR11" s="1125"/>
      <c r="GS11" s="1125"/>
      <c r="GT11" s="1125"/>
      <c r="GU11" s="1125"/>
      <c r="GV11" s="1125"/>
      <c r="GW11" s="1125"/>
      <c r="GX11" s="1125"/>
      <c r="GY11" s="1125"/>
      <c r="GZ11" s="1125"/>
      <c r="HA11" s="1125"/>
      <c r="HB11" s="1125"/>
      <c r="HC11" s="1125"/>
      <c r="HD11" s="1125"/>
      <c r="HE11" s="1125"/>
      <c r="HF11" s="1125"/>
      <c r="HG11" s="1125"/>
      <c r="HH11" s="1125"/>
      <c r="HI11" s="1125"/>
      <c r="HJ11" s="1125"/>
      <c r="HK11" s="1125"/>
      <c r="HL11" s="1125"/>
      <c r="HM11" s="1125"/>
      <c r="HN11" s="1125"/>
      <c r="HO11" s="1125"/>
      <c r="HP11" s="1125"/>
      <c r="HQ11" s="1125"/>
      <c r="HR11" s="1125"/>
      <c r="HS11" s="1125"/>
      <c r="HT11" s="1125"/>
      <c r="HU11" s="1125"/>
      <c r="HV11" s="1125"/>
      <c r="HW11" s="1125"/>
      <c r="HX11" s="1125"/>
      <c r="HY11" s="1125"/>
      <c r="HZ11" s="1125"/>
      <c r="IA11" s="1125"/>
      <c r="IB11" s="1125"/>
      <c r="IC11" s="1125"/>
      <c r="ID11" s="1125"/>
      <c r="IE11" s="1125"/>
      <c r="IF11" s="1125"/>
      <c r="IG11" s="1125"/>
      <c r="IH11" s="1125"/>
      <c r="II11" s="1125"/>
      <c r="IJ11" s="1125"/>
      <c r="IK11" s="1125"/>
      <c r="IL11" s="1125"/>
      <c r="IM11" s="1125"/>
      <c r="IN11" s="1125"/>
      <c r="IO11" s="1125"/>
      <c r="IP11" s="1125"/>
      <c r="IQ11" s="1125"/>
      <c r="IR11" s="1125"/>
      <c r="IS11" s="1125"/>
      <c r="IT11" s="1125"/>
      <c r="IU11" s="1125"/>
      <c r="IV11" s="1125"/>
    </row>
    <row r="12" spans="1:256" s="1133" customFormat="1">
      <c r="A12" s="1250" t="s">
        <v>832</v>
      </c>
      <c r="B12" s="1251"/>
      <c r="C12" s="1127">
        <f>SUM(C10:C11)</f>
        <v>137.49</v>
      </c>
      <c r="D12" s="1128"/>
      <c r="E12" s="1129"/>
      <c r="F12" s="1130"/>
      <c r="G12" s="1131"/>
      <c r="H12" s="1132"/>
      <c r="I12" s="1132"/>
      <c r="J12" s="1132"/>
      <c r="K12" s="1132"/>
      <c r="L12" s="1132"/>
      <c r="M12" s="1132"/>
      <c r="N12" s="1132"/>
      <c r="O12" s="1132"/>
      <c r="P12" s="1132"/>
      <c r="Q12" s="1132"/>
      <c r="R12" s="1132"/>
      <c r="S12" s="1132"/>
      <c r="T12" s="1132"/>
      <c r="U12" s="1132"/>
      <c r="V12" s="1132"/>
      <c r="W12" s="1132"/>
      <c r="X12" s="1132"/>
      <c r="Y12" s="1132"/>
      <c r="Z12" s="1132"/>
      <c r="AA12" s="1132"/>
      <c r="AB12" s="1132"/>
      <c r="AC12" s="1132"/>
      <c r="AD12" s="1132"/>
      <c r="AE12" s="1132"/>
      <c r="AF12" s="1132"/>
      <c r="AG12" s="1132"/>
      <c r="AH12" s="1132"/>
      <c r="AI12" s="1132"/>
      <c r="AJ12" s="1132"/>
      <c r="AK12" s="1132"/>
      <c r="AL12" s="1132"/>
      <c r="AM12" s="1132"/>
      <c r="AN12" s="1132"/>
      <c r="AO12" s="1132"/>
      <c r="AP12" s="1132"/>
      <c r="AQ12" s="1132"/>
      <c r="AR12" s="1132"/>
      <c r="AS12" s="1132"/>
      <c r="AT12" s="1132"/>
      <c r="AU12" s="1132"/>
      <c r="AV12" s="1132"/>
      <c r="AW12" s="1132"/>
      <c r="AX12" s="1132"/>
      <c r="AY12" s="1132"/>
      <c r="AZ12" s="1132"/>
      <c r="BA12" s="1132"/>
      <c r="BB12" s="1132"/>
      <c r="BC12" s="1132"/>
      <c r="BD12" s="1132"/>
      <c r="BE12" s="1132"/>
      <c r="BF12" s="1132"/>
      <c r="BG12" s="1132"/>
      <c r="BH12" s="1132"/>
      <c r="BI12" s="1132"/>
      <c r="BJ12" s="1132"/>
      <c r="BK12" s="1132"/>
      <c r="BL12" s="1132"/>
      <c r="BM12" s="1132"/>
      <c r="BN12" s="1132"/>
      <c r="BO12" s="1132"/>
      <c r="BP12" s="1132"/>
      <c r="BQ12" s="1132"/>
      <c r="BR12" s="1132"/>
      <c r="BS12" s="1132"/>
      <c r="BT12" s="1132"/>
      <c r="BU12" s="1132"/>
      <c r="BV12" s="1132"/>
      <c r="BW12" s="1132"/>
      <c r="BX12" s="1132"/>
      <c r="BY12" s="1132"/>
      <c r="BZ12" s="1132"/>
      <c r="CA12" s="1132"/>
      <c r="CB12" s="1132"/>
      <c r="CC12" s="1132"/>
      <c r="CD12" s="1132"/>
      <c r="CE12" s="1132"/>
      <c r="CF12" s="1132"/>
      <c r="CG12" s="1132"/>
      <c r="CH12" s="1132"/>
      <c r="CI12" s="1132"/>
      <c r="CJ12" s="1132"/>
      <c r="CK12" s="1132"/>
      <c r="CL12" s="1132"/>
      <c r="CM12" s="1132"/>
      <c r="CN12" s="1132"/>
      <c r="CO12" s="1132"/>
      <c r="CP12" s="1132"/>
      <c r="CQ12" s="1132"/>
      <c r="CR12" s="1132"/>
      <c r="CS12" s="1132"/>
      <c r="CT12" s="1132"/>
      <c r="CU12" s="1132"/>
      <c r="CV12" s="1132"/>
      <c r="CW12" s="1132"/>
      <c r="CX12" s="1132"/>
      <c r="CY12" s="1132"/>
      <c r="CZ12" s="1132"/>
      <c r="DA12" s="1132"/>
      <c r="DB12" s="1132"/>
      <c r="DC12" s="1132"/>
      <c r="DD12" s="1132"/>
      <c r="DE12" s="1132"/>
      <c r="DF12" s="1132"/>
      <c r="DG12" s="1132"/>
      <c r="DH12" s="1132"/>
      <c r="DI12" s="1132"/>
      <c r="DJ12" s="1132"/>
      <c r="DK12" s="1132"/>
      <c r="DL12" s="1132"/>
      <c r="DM12" s="1132"/>
      <c r="DN12" s="1132"/>
      <c r="DO12" s="1132"/>
      <c r="DP12" s="1132"/>
      <c r="DQ12" s="1132"/>
      <c r="DR12" s="1132"/>
      <c r="DS12" s="1132"/>
      <c r="DT12" s="1132"/>
      <c r="DU12" s="1132"/>
      <c r="DV12" s="1132"/>
      <c r="DW12" s="1132"/>
      <c r="DX12" s="1132"/>
      <c r="DY12" s="1132"/>
      <c r="DZ12" s="1132"/>
      <c r="EA12" s="1132"/>
      <c r="EB12" s="1132"/>
      <c r="EC12" s="1132"/>
      <c r="ED12" s="1132"/>
      <c r="EE12" s="1132"/>
      <c r="EF12" s="1132"/>
      <c r="EG12" s="1132"/>
      <c r="EH12" s="1132"/>
      <c r="EI12" s="1132"/>
      <c r="EJ12" s="1132"/>
      <c r="EK12" s="1132"/>
      <c r="EL12" s="1132"/>
      <c r="EM12" s="1132"/>
      <c r="EN12" s="1132"/>
      <c r="EO12" s="1132"/>
      <c r="EP12" s="1132"/>
      <c r="EQ12" s="1132"/>
      <c r="ER12" s="1132"/>
      <c r="ES12" s="1132"/>
      <c r="ET12" s="1132"/>
      <c r="EU12" s="1132"/>
      <c r="EV12" s="1132"/>
      <c r="EW12" s="1132"/>
      <c r="EX12" s="1132"/>
      <c r="EY12" s="1132"/>
      <c r="EZ12" s="1132"/>
      <c r="FA12" s="1132"/>
      <c r="FB12" s="1132"/>
      <c r="FC12" s="1132"/>
      <c r="FD12" s="1132"/>
      <c r="FE12" s="1132"/>
      <c r="FF12" s="1132"/>
      <c r="FG12" s="1132"/>
      <c r="FH12" s="1132"/>
      <c r="FI12" s="1132"/>
      <c r="FJ12" s="1132"/>
      <c r="FK12" s="1132"/>
      <c r="FL12" s="1132"/>
      <c r="FM12" s="1132"/>
      <c r="FN12" s="1132"/>
      <c r="FO12" s="1132"/>
      <c r="FP12" s="1132"/>
      <c r="FQ12" s="1132"/>
      <c r="FR12" s="1132"/>
      <c r="FS12" s="1132"/>
      <c r="FT12" s="1132"/>
      <c r="FU12" s="1132"/>
      <c r="FV12" s="1132"/>
      <c r="FW12" s="1132"/>
      <c r="FX12" s="1132"/>
      <c r="FY12" s="1132"/>
      <c r="FZ12" s="1132"/>
      <c r="GA12" s="1132"/>
      <c r="GB12" s="1132"/>
      <c r="GC12" s="1132"/>
      <c r="GD12" s="1132"/>
      <c r="GE12" s="1132"/>
      <c r="GF12" s="1132"/>
      <c r="GG12" s="1132"/>
      <c r="GH12" s="1132"/>
      <c r="GI12" s="1132"/>
      <c r="GJ12" s="1132"/>
      <c r="GK12" s="1132"/>
      <c r="GL12" s="1132"/>
      <c r="GM12" s="1132"/>
      <c r="GN12" s="1132"/>
      <c r="GO12" s="1132"/>
      <c r="GP12" s="1132"/>
      <c r="GQ12" s="1132"/>
      <c r="GR12" s="1132"/>
      <c r="GS12" s="1132"/>
      <c r="GT12" s="1132"/>
      <c r="GU12" s="1132"/>
      <c r="GV12" s="1132"/>
      <c r="GW12" s="1132"/>
      <c r="GX12" s="1132"/>
      <c r="GY12" s="1132"/>
      <c r="GZ12" s="1132"/>
      <c r="HA12" s="1132"/>
      <c r="HB12" s="1132"/>
      <c r="HC12" s="1132"/>
      <c r="HD12" s="1132"/>
      <c r="HE12" s="1132"/>
      <c r="HF12" s="1132"/>
      <c r="HG12" s="1132"/>
      <c r="HH12" s="1132"/>
      <c r="HI12" s="1132"/>
      <c r="HJ12" s="1132"/>
      <c r="HK12" s="1132"/>
      <c r="HL12" s="1132"/>
      <c r="HM12" s="1132"/>
      <c r="HN12" s="1132"/>
      <c r="HO12" s="1132"/>
      <c r="HP12" s="1132"/>
      <c r="HQ12" s="1132"/>
      <c r="HR12" s="1132"/>
      <c r="HS12" s="1132"/>
      <c r="HT12" s="1132"/>
      <c r="HU12" s="1132"/>
      <c r="HV12" s="1132"/>
      <c r="HW12" s="1132"/>
      <c r="HX12" s="1132"/>
      <c r="HY12" s="1132"/>
      <c r="HZ12" s="1132"/>
      <c r="IA12" s="1132"/>
      <c r="IB12" s="1132"/>
      <c r="IC12" s="1132"/>
      <c r="ID12" s="1132"/>
      <c r="IE12" s="1132"/>
      <c r="IF12" s="1132"/>
      <c r="IG12" s="1132"/>
      <c r="IH12" s="1132"/>
      <c r="II12" s="1132"/>
      <c r="IJ12" s="1132"/>
      <c r="IK12" s="1132"/>
      <c r="IL12" s="1132"/>
      <c r="IM12" s="1132"/>
      <c r="IN12" s="1132"/>
      <c r="IO12" s="1132"/>
      <c r="IP12" s="1132"/>
      <c r="IQ12" s="1132"/>
      <c r="IR12" s="1132"/>
      <c r="IS12" s="1132"/>
      <c r="IT12" s="1132"/>
      <c r="IU12" s="1132"/>
      <c r="IV12" s="1132"/>
    </row>
    <row r="13" spans="1:256" ht="18" customHeight="1">
      <c r="A13" s="1252" t="s">
        <v>833</v>
      </c>
      <c r="B13" s="1252"/>
      <c r="C13" s="1252"/>
      <c r="D13" s="1252"/>
      <c r="E13" s="1252"/>
      <c r="F13" s="1252"/>
      <c r="G13" s="1252"/>
      <c r="H13" s="1125"/>
      <c r="I13" s="1125"/>
      <c r="J13" s="1125"/>
      <c r="K13" s="1125"/>
      <c r="L13" s="1125"/>
      <c r="M13" s="1125"/>
      <c r="N13" s="1125"/>
      <c r="O13" s="1125"/>
      <c r="P13" s="1125"/>
      <c r="Q13" s="1125"/>
      <c r="R13" s="1125"/>
      <c r="S13" s="1125"/>
      <c r="T13" s="1125"/>
      <c r="U13" s="1125"/>
      <c r="V13" s="1125"/>
      <c r="W13" s="1125"/>
      <c r="X13" s="1125"/>
      <c r="Y13" s="1125"/>
      <c r="Z13" s="1125"/>
      <c r="AA13" s="1125"/>
      <c r="AB13" s="1125"/>
      <c r="AC13" s="1125"/>
      <c r="AD13" s="1125"/>
      <c r="AE13" s="1125"/>
      <c r="AF13" s="1125"/>
      <c r="AG13" s="1125"/>
      <c r="AH13" s="1125"/>
      <c r="AI13" s="1125"/>
      <c r="AJ13" s="1125"/>
      <c r="AK13" s="1125"/>
      <c r="AL13" s="1125"/>
      <c r="AM13" s="1125"/>
      <c r="AN13" s="1125"/>
      <c r="AO13" s="1125"/>
      <c r="AP13" s="1125"/>
      <c r="AQ13" s="1125"/>
      <c r="AR13" s="1125"/>
      <c r="AS13" s="1125"/>
      <c r="AT13" s="1125"/>
      <c r="AU13" s="1125"/>
      <c r="AV13" s="1125"/>
      <c r="AW13" s="1125"/>
      <c r="AX13" s="1125"/>
      <c r="AY13" s="1125"/>
      <c r="AZ13" s="1125"/>
      <c r="BA13" s="1125"/>
      <c r="BB13" s="1125"/>
      <c r="BC13" s="1125"/>
      <c r="BD13" s="1125"/>
      <c r="BE13" s="1125"/>
      <c r="BF13" s="1125"/>
      <c r="BG13" s="1125"/>
      <c r="BH13" s="1125"/>
      <c r="BI13" s="1125"/>
      <c r="BJ13" s="1125"/>
      <c r="BK13" s="1125"/>
      <c r="BL13" s="1125"/>
      <c r="BM13" s="1125"/>
      <c r="BN13" s="1125"/>
      <c r="BO13" s="1125"/>
      <c r="BP13" s="1125"/>
      <c r="BQ13" s="1125"/>
      <c r="BR13" s="1125"/>
      <c r="BS13" s="1125"/>
      <c r="BT13" s="1125"/>
      <c r="BU13" s="1125"/>
      <c r="BV13" s="1125"/>
      <c r="BW13" s="1125"/>
      <c r="BX13" s="1125"/>
      <c r="BY13" s="1125"/>
      <c r="BZ13" s="1125"/>
      <c r="CA13" s="1125"/>
      <c r="CB13" s="1125"/>
      <c r="CC13" s="1125"/>
      <c r="CD13" s="1125"/>
      <c r="CE13" s="1125"/>
      <c r="CF13" s="1125"/>
      <c r="CG13" s="1125"/>
      <c r="CH13" s="1125"/>
      <c r="CI13" s="1125"/>
      <c r="CJ13" s="1125"/>
      <c r="CK13" s="1125"/>
      <c r="CL13" s="1125"/>
      <c r="CM13" s="1125"/>
      <c r="CN13" s="1125"/>
      <c r="CO13" s="1125"/>
      <c r="CP13" s="1125"/>
      <c r="CQ13" s="1125"/>
      <c r="CR13" s="1125"/>
      <c r="CS13" s="1125"/>
      <c r="CT13" s="1125"/>
      <c r="CU13" s="1125"/>
      <c r="CV13" s="1125"/>
      <c r="CW13" s="1125"/>
      <c r="CX13" s="1125"/>
      <c r="CY13" s="1125"/>
      <c r="CZ13" s="1125"/>
      <c r="DA13" s="1125"/>
      <c r="DB13" s="1125"/>
      <c r="DC13" s="1125"/>
      <c r="DD13" s="1125"/>
      <c r="DE13" s="1125"/>
      <c r="DF13" s="1125"/>
      <c r="DG13" s="1125"/>
      <c r="DH13" s="1125"/>
      <c r="DI13" s="1125"/>
      <c r="DJ13" s="1125"/>
      <c r="DK13" s="1125"/>
      <c r="DL13" s="1125"/>
      <c r="DM13" s="1125"/>
      <c r="DN13" s="1125"/>
      <c r="DO13" s="1125"/>
      <c r="DP13" s="1125"/>
      <c r="DQ13" s="1125"/>
      <c r="DR13" s="1125"/>
      <c r="DS13" s="1125"/>
      <c r="DT13" s="1125"/>
      <c r="DU13" s="1125"/>
      <c r="DV13" s="1125"/>
      <c r="DW13" s="1125"/>
      <c r="DX13" s="1125"/>
      <c r="DY13" s="1125"/>
      <c r="DZ13" s="1125"/>
      <c r="EA13" s="1125"/>
      <c r="EB13" s="1125"/>
      <c r="EC13" s="1125"/>
      <c r="ED13" s="1125"/>
      <c r="EE13" s="1125"/>
      <c r="EF13" s="1125"/>
      <c r="EG13" s="1125"/>
      <c r="EH13" s="1125"/>
      <c r="EI13" s="1125"/>
      <c r="EJ13" s="1125"/>
      <c r="EK13" s="1125"/>
      <c r="EL13" s="1125"/>
      <c r="EM13" s="1125"/>
      <c r="EN13" s="1125"/>
      <c r="EO13" s="1125"/>
      <c r="EP13" s="1125"/>
      <c r="EQ13" s="1125"/>
      <c r="ER13" s="1125"/>
      <c r="ES13" s="1125"/>
      <c r="ET13" s="1125"/>
      <c r="EU13" s="1125"/>
      <c r="EV13" s="1125"/>
      <c r="EW13" s="1125"/>
      <c r="EX13" s="1125"/>
      <c r="EY13" s="1125"/>
      <c r="EZ13" s="1125"/>
      <c r="FA13" s="1125"/>
      <c r="FB13" s="1125"/>
      <c r="FC13" s="1125"/>
      <c r="FD13" s="1125"/>
      <c r="FE13" s="1125"/>
      <c r="FF13" s="1125"/>
      <c r="FG13" s="1125"/>
      <c r="FH13" s="1125"/>
      <c r="FI13" s="1125"/>
      <c r="FJ13" s="1125"/>
      <c r="FK13" s="1125"/>
      <c r="FL13" s="1125"/>
      <c r="FM13" s="1125"/>
      <c r="FN13" s="1125"/>
      <c r="FO13" s="1125"/>
      <c r="FP13" s="1125"/>
      <c r="FQ13" s="1125"/>
      <c r="FR13" s="1125"/>
      <c r="FS13" s="1125"/>
      <c r="FT13" s="1125"/>
      <c r="FU13" s="1125"/>
      <c r="FV13" s="1125"/>
      <c r="FW13" s="1125"/>
      <c r="FX13" s="1125"/>
      <c r="FY13" s="1125"/>
      <c r="FZ13" s="1125"/>
      <c r="GA13" s="1125"/>
      <c r="GB13" s="1125"/>
      <c r="GC13" s="1125"/>
      <c r="GD13" s="1125"/>
      <c r="GE13" s="1125"/>
      <c r="GF13" s="1125"/>
      <c r="GG13" s="1125"/>
      <c r="GH13" s="1125"/>
      <c r="GI13" s="1125"/>
      <c r="GJ13" s="1125"/>
      <c r="GK13" s="1125"/>
      <c r="GL13" s="1125"/>
      <c r="GM13" s="1125"/>
      <c r="GN13" s="1125"/>
      <c r="GO13" s="1125"/>
      <c r="GP13" s="1125"/>
      <c r="GQ13" s="1125"/>
      <c r="GR13" s="1125"/>
      <c r="GS13" s="1125"/>
      <c r="GT13" s="1125"/>
      <c r="GU13" s="1125"/>
      <c r="GV13" s="1125"/>
      <c r="GW13" s="1125"/>
      <c r="GX13" s="1125"/>
      <c r="GY13" s="1125"/>
      <c r="GZ13" s="1125"/>
      <c r="HA13" s="1125"/>
      <c r="HB13" s="1125"/>
      <c r="HC13" s="1125"/>
      <c r="HD13" s="1125"/>
      <c r="HE13" s="1125"/>
      <c r="HF13" s="1125"/>
      <c r="HG13" s="1125"/>
      <c r="HH13" s="1125"/>
      <c r="HI13" s="1125"/>
      <c r="HJ13" s="1125"/>
      <c r="HK13" s="1125"/>
      <c r="HL13" s="1125"/>
      <c r="HM13" s="1125"/>
      <c r="HN13" s="1125"/>
      <c r="HO13" s="1125"/>
      <c r="HP13" s="1125"/>
      <c r="HQ13" s="1125"/>
      <c r="HR13" s="1125"/>
      <c r="HS13" s="1125"/>
      <c r="HT13" s="1125"/>
      <c r="HU13" s="1125"/>
      <c r="HV13" s="1125"/>
      <c r="HW13" s="1125"/>
      <c r="HX13" s="1125"/>
      <c r="HY13" s="1125"/>
      <c r="HZ13" s="1125"/>
      <c r="IA13" s="1125"/>
      <c r="IB13" s="1125"/>
      <c r="IC13" s="1125"/>
      <c r="ID13" s="1125"/>
      <c r="IE13" s="1125"/>
      <c r="IF13" s="1125"/>
      <c r="IG13" s="1125"/>
      <c r="IH13" s="1125"/>
      <c r="II13" s="1125"/>
      <c r="IJ13" s="1125"/>
      <c r="IK13" s="1125"/>
      <c r="IL13" s="1125"/>
      <c r="IM13" s="1125"/>
      <c r="IN13" s="1125"/>
      <c r="IO13" s="1125"/>
      <c r="IP13" s="1125"/>
      <c r="IQ13" s="1125"/>
      <c r="IR13" s="1125"/>
      <c r="IS13" s="1125"/>
      <c r="IT13" s="1125"/>
      <c r="IU13" s="1125"/>
      <c r="IV13" s="1125"/>
    </row>
    <row r="14" spans="1:256" ht="58.8" customHeight="1">
      <c r="A14" s="1122">
        <v>1</v>
      </c>
      <c r="B14" s="202" t="s">
        <v>834</v>
      </c>
      <c r="C14" s="1123">
        <v>0.05</v>
      </c>
      <c r="D14" s="200" t="s">
        <v>835</v>
      </c>
      <c r="E14" s="201" t="s">
        <v>836</v>
      </c>
      <c r="F14" s="201" t="s">
        <v>837</v>
      </c>
      <c r="G14" s="1124" t="s">
        <v>828</v>
      </c>
      <c r="H14" s="1125"/>
      <c r="I14" s="1125"/>
      <c r="J14" s="1125"/>
      <c r="K14" s="1125"/>
      <c r="L14" s="1125"/>
      <c r="M14" s="1125"/>
      <c r="N14" s="1125"/>
      <c r="O14" s="1125"/>
      <c r="P14" s="1125"/>
      <c r="Q14" s="1125"/>
      <c r="R14" s="1125"/>
      <c r="S14" s="1125"/>
      <c r="T14" s="1125"/>
      <c r="U14" s="1125"/>
      <c r="V14" s="1125"/>
      <c r="W14" s="1125"/>
      <c r="X14" s="1125"/>
      <c r="Y14" s="1125"/>
      <c r="Z14" s="1125"/>
      <c r="AA14" s="1125"/>
      <c r="AB14" s="1125"/>
      <c r="AC14" s="1125"/>
      <c r="AD14" s="1125"/>
      <c r="AE14" s="1125"/>
      <c r="AF14" s="1125"/>
      <c r="AG14" s="1125"/>
      <c r="AH14" s="1125"/>
      <c r="AI14" s="1125"/>
      <c r="AJ14" s="1125"/>
      <c r="AK14" s="1125"/>
      <c r="AL14" s="1125"/>
      <c r="AM14" s="1125"/>
      <c r="AN14" s="1125"/>
      <c r="AO14" s="1125"/>
      <c r="AP14" s="1125"/>
      <c r="AQ14" s="1125"/>
      <c r="AR14" s="1125"/>
      <c r="AS14" s="1125"/>
      <c r="AT14" s="1125"/>
      <c r="AU14" s="1125"/>
      <c r="AV14" s="1125"/>
      <c r="AW14" s="1125"/>
      <c r="AX14" s="1125"/>
      <c r="AY14" s="1125"/>
      <c r="AZ14" s="1125"/>
      <c r="BA14" s="1125"/>
      <c r="BB14" s="1125"/>
      <c r="BC14" s="1125"/>
      <c r="BD14" s="1125"/>
      <c r="BE14" s="1125"/>
      <c r="BF14" s="1125"/>
      <c r="BG14" s="1125"/>
      <c r="BH14" s="1125"/>
      <c r="BI14" s="1125"/>
      <c r="BJ14" s="1125"/>
      <c r="BK14" s="1125"/>
      <c r="BL14" s="1125"/>
      <c r="BM14" s="1125"/>
      <c r="BN14" s="1125"/>
      <c r="BO14" s="1125"/>
      <c r="BP14" s="1125"/>
      <c r="BQ14" s="1125"/>
      <c r="BR14" s="1125"/>
      <c r="BS14" s="1125"/>
      <c r="BT14" s="1125"/>
      <c r="BU14" s="1125"/>
      <c r="BV14" s="1125"/>
      <c r="BW14" s="1125"/>
      <c r="BX14" s="1125"/>
      <c r="BY14" s="1125"/>
      <c r="BZ14" s="1125"/>
      <c r="CA14" s="1125"/>
      <c r="CB14" s="1125"/>
      <c r="CC14" s="1125"/>
      <c r="CD14" s="1125"/>
      <c r="CE14" s="1125"/>
      <c r="CF14" s="1125"/>
      <c r="CG14" s="1125"/>
      <c r="CH14" s="1125"/>
      <c r="CI14" s="1125"/>
      <c r="CJ14" s="1125"/>
      <c r="CK14" s="1125"/>
      <c r="CL14" s="1125"/>
      <c r="CM14" s="1125"/>
      <c r="CN14" s="1125"/>
      <c r="CO14" s="1125"/>
      <c r="CP14" s="1125"/>
      <c r="CQ14" s="1125"/>
      <c r="CR14" s="1125"/>
      <c r="CS14" s="1125"/>
      <c r="CT14" s="1125"/>
      <c r="CU14" s="1125"/>
      <c r="CV14" s="1125"/>
      <c r="CW14" s="1125"/>
      <c r="CX14" s="1125"/>
      <c r="CY14" s="1125"/>
      <c r="CZ14" s="1125"/>
      <c r="DA14" s="1125"/>
      <c r="DB14" s="1125"/>
      <c r="DC14" s="1125"/>
      <c r="DD14" s="1125"/>
      <c r="DE14" s="1125"/>
      <c r="DF14" s="1125"/>
      <c r="DG14" s="1125"/>
      <c r="DH14" s="1125"/>
      <c r="DI14" s="1125"/>
      <c r="DJ14" s="1125"/>
      <c r="DK14" s="1125"/>
      <c r="DL14" s="1125"/>
      <c r="DM14" s="1125"/>
      <c r="DN14" s="1125"/>
      <c r="DO14" s="1125"/>
      <c r="DP14" s="1125"/>
      <c r="DQ14" s="1125"/>
      <c r="DR14" s="1125"/>
      <c r="DS14" s="1125"/>
      <c r="DT14" s="1125"/>
      <c r="DU14" s="1125"/>
      <c r="DV14" s="1125"/>
      <c r="DW14" s="1125"/>
      <c r="DX14" s="1125"/>
      <c r="DY14" s="1125"/>
      <c r="DZ14" s="1125"/>
      <c r="EA14" s="1125"/>
      <c r="EB14" s="1125"/>
      <c r="EC14" s="1125"/>
      <c r="ED14" s="1125"/>
      <c r="EE14" s="1125"/>
      <c r="EF14" s="1125"/>
      <c r="EG14" s="1125"/>
      <c r="EH14" s="1125"/>
      <c r="EI14" s="1125"/>
      <c r="EJ14" s="1125"/>
      <c r="EK14" s="1125"/>
      <c r="EL14" s="1125"/>
      <c r="EM14" s="1125"/>
      <c r="EN14" s="1125"/>
      <c r="EO14" s="1125"/>
      <c r="EP14" s="1125"/>
      <c r="EQ14" s="1125"/>
      <c r="ER14" s="1125"/>
      <c r="ES14" s="1125"/>
      <c r="ET14" s="1125"/>
      <c r="EU14" s="1125"/>
      <c r="EV14" s="1125"/>
      <c r="EW14" s="1125"/>
      <c r="EX14" s="1125"/>
      <c r="EY14" s="1125"/>
      <c r="EZ14" s="1125"/>
      <c r="FA14" s="1125"/>
      <c r="FB14" s="1125"/>
      <c r="FC14" s="1125"/>
      <c r="FD14" s="1125"/>
      <c r="FE14" s="1125"/>
      <c r="FF14" s="1125"/>
      <c r="FG14" s="1125"/>
      <c r="FH14" s="1125"/>
      <c r="FI14" s="1125"/>
      <c r="FJ14" s="1125"/>
      <c r="FK14" s="1125"/>
      <c r="FL14" s="1125"/>
      <c r="FM14" s="1125"/>
      <c r="FN14" s="1125"/>
      <c r="FO14" s="1125"/>
      <c r="FP14" s="1125"/>
      <c r="FQ14" s="1125"/>
      <c r="FR14" s="1125"/>
      <c r="FS14" s="1125"/>
      <c r="FT14" s="1125"/>
      <c r="FU14" s="1125"/>
      <c r="FV14" s="1125"/>
      <c r="FW14" s="1125"/>
      <c r="FX14" s="1125"/>
      <c r="FY14" s="1125"/>
      <c r="FZ14" s="1125"/>
      <c r="GA14" s="1125"/>
      <c r="GB14" s="1125"/>
      <c r="GC14" s="1125"/>
      <c r="GD14" s="1125"/>
      <c r="GE14" s="1125"/>
      <c r="GF14" s="1125"/>
      <c r="GG14" s="1125"/>
      <c r="GH14" s="1125"/>
      <c r="GI14" s="1125"/>
      <c r="GJ14" s="1125"/>
      <c r="GK14" s="1125"/>
      <c r="GL14" s="1125"/>
      <c r="GM14" s="1125"/>
      <c r="GN14" s="1125"/>
      <c r="GO14" s="1125"/>
      <c r="GP14" s="1125"/>
      <c r="GQ14" s="1125"/>
      <c r="GR14" s="1125"/>
      <c r="GS14" s="1125"/>
      <c r="GT14" s="1125"/>
      <c r="GU14" s="1125"/>
      <c r="GV14" s="1125"/>
      <c r="GW14" s="1125"/>
      <c r="GX14" s="1125"/>
      <c r="GY14" s="1125"/>
      <c r="GZ14" s="1125"/>
      <c r="HA14" s="1125"/>
      <c r="HB14" s="1125"/>
      <c r="HC14" s="1125"/>
      <c r="HD14" s="1125"/>
      <c r="HE14" s="1125"/>
      <c r="HF14" s="1125"/>
      <c r="HG14" s="1125"/>
      <c r="HH14" s="1125"/>
      <c r="HI14" s="1125"/>
      <c r="HJ14" s="1125"/>
      <c r="HK14" s="1125"/>
      <c r="HL14" s="1125"/>
      <c r="HM14" s="1125"/>
      <c r="HN14" s="1125"/>
      <c r="HO14" s="1125"/>
      <c r="HP14" s="1125"/>
      <c r="HQ14" s="1125"/>
      <c r="HR14" s="1125"/>
      <c r="HS14" s="1125"/>
      <c r="HT14" s="1125"/>
      <c r="HU14" s="1125"/>
      <c r="HV14" s="1125"/>
      <c r="HW14" s="1125"/>
      <c r="HX14" s="1125"/>
      <c r="HY14" s="1125"/>
      <c r="HZ14" s="1125"/>
      <c r="IA14" s="1125"/>
      <c r="IB14" s="1125"/>
      <c r="IC14" s="1125"/>
      <c r="ID14" s="1125"/>
      <c r="IE14" s="1125"/>
      <c r="IF14" s="1125"/>
      <c r="IG14" s="1125"/>
      <c r="IH14" s="1125"/>
      <c r="II14" s="1125"/>
      <c r="IJ14" s="1125"/>
      <c r="IK14" s="1125"/>
      <c r="IL14" s="1125"/>
      <c r="IM14" s="1125"/>
      <c r="IN14" s="1125"/>
      <c r="IO14" s="1125"/>
      <c r="IP14" s="1125"/>
      <c r="IQ14" s="1125"/>
      <c r="IR14" s="1125"/>
      <c r="IS14" s="1125"/>
      <c r="IT14" s="1125"/>
      <c r="IU14" s="1125"/>
      <c r="IV14" s="1125"/>
    </row>
    <row r="15" spans="1:256" ht="66">
      <c r="A15" s="1122">
        <v>2</v>
      </c>
      <c r="B15" s="202" t="s">
        <v>838</v>
      </c>
      <c r="C15" s="1126">
        <v>7.0000000000000001E-3</v>
      </c>
      <c r="D15" s="200" t="s">
        <v>83</v>
      </c>
      <c r="E15" s="201" t="s">
        <v>839</v>
      </c>
      <c r="F15" s="201" t="s">
        <v>840</v>
      </c>
      <c r="G15" s="1124" t="s">
        <v>828</v>
      </c>
      <c r="H15" s="1125"/>
      <c r="I15" s="1125"/>
      <c r="J15" s="1125"/>
      <c r="K15" s="1125"/>
      <c r="L15" s="1125"/>
      <c r="M15" s="1125"/>
      <c r="N15" s="1125"/>
      <c r="O15" s="1125"/>
      <c r="P15" s="1125"/>
      <c r="Q15" s="1125"/>
      <c r="R15" s="1125"/>
      <c r="S15" s="1125"/>
      <c r="T15" s="1125"/>
      <c r="U15" s="1125"/>
      <c r="V15" s="1125"/>
      <c r="W15" s="1125"/>
      <c r="X15" s="1125"/>
      <c r="Y15" s="1125"/>
      <c r="Z15" s="1125"/>
      <c r="AA15" s="1125"/>
      <c r="AB15" s="1125"/>
      <c r="AC15" s="1125"/>
      <c r="AD15" s="1125"/>
      <c r="AE15" s="1125"/>
      <c r="AF15" s="1125"/>
      <c r="AG15" s="1125"/>
      <c r="AH15" s="1125"/>
      <c r="AI15" s="1125"/>
      <c r="AJ15" s="1125"/>
      <c r="AK15" s="1125"/>
      <c r="AL15" s="1125"/>
      <c r="AM15" s="1125"/>
      <c r="AN15" s="1125"/>
      <c r="AO15" s="1125"/>
      <c r="AP15" s="1125"/>
      <c r="AQ15" s="1125"/>
      <c r="AR15" s="1125"/>
      <c r="AS15" s="1125"/>
      <c r="AT15" s="1125"/>
      <c r="AU15" s="1125"/>
      <c r="AV15" s="1125"/>
      <c r="AW15" s="1125"/>
      <c r="AX15" s="1125"/>
      <c r="AY15" s="1125"/>
      <c r="AZ15" s="1125"/>
      <c r="BA15" s="1125"/>
      <c r="BB15" s="1125"/>
      <c r="BC15" s="1125"/>
      <c r="BD15" s="1125"/>
      <c r="BE15" s="1125"/>
      <c r="BF15" s="1125"/>
      <c r="BG15" s="1125"/>
      <c r="BH15" s="1125"/>
      <c r="BI15" s="1125"/>
      <c r="BJ15" s="1125"/>
      <c r="BK15" s="1125"/>
      <c r="BL15" s="1125"/>
      <c r="BM15" s="1125"/>
      <c r="BN15" s="1125"/>
      <c r="BO15" s="1125"/>
      <c r="BP15" s="1125"/>
      <c r="BQ15" s="1125"/>
      <c r="BR15" s="1125"/>
      <c r="BS15" s="1125"/>
      <c r="BT15" s="1125"/>
      <c r="BU15" s="1125"/>
      <c r="BV15" s="1125"/>
      <c r="BW15" s="1125"/>
      <c r="BX15" s="1125"/>
      <c r="BY15" s="1125"/>
      <c r="BZ15" s="1125"/>
      <c r="CA15" s="1125"/>
      <c r="CB15" s="1125"/>
      <c r="CC15" s="1125"/>
      <c r="CD15" s="1125"/>
      <c r="CE15" s="1125"/>
      <c r="CF15" s="1125"/>
      <c r="CG15" s="1125"/>
      <c r="CH15" s="1125"/>
      <c r="CI15" s="1125"/>
      <c r="CJ15" s="1125"/>
      <c r="CK15" s="1125"/>
      <c r="CL15" s="1125"/>
      <c r="CM15" s="1125"/>
      <c r="CN15" s="1125"/>
      <c r="CO15" s="1125"/>
      <c r="CP15" s="1125"/>
      <c r="CQ15" s="1125"/>
      <c r="CR15" s="1125"/>
      <c r="CS15" s="1125"/>
      <c r="CT15" s="1125"/>
      <c r="CU15" s="1125"/>
      <c r="CV15" s="1125"/>
      <c r="CW15" s="1125"/>
      <c r="CX15" s="1125"/>
      <c r="CY15" s="1125"/>
      <c r="CZ15" s="1125"/>
      <c r="DA15" s="1125"/>
      <c r="DB15" s="1125"/>
      <c r="DC15" s="1125"/>
      <c r="DD15" s="1125"/>
      <c r="DE15" s="1125"/>
      <c r="DF15" s="1125"/>
      <c r="DG15" s="1125"/>
      <c r="DH15" s="1125"/>
      <c r="DI15" s="1125"/>
      <c r="DJ15" s="1125"/>
      <c r="DK15" s="1125"/>
      <c r="DL15" s="1125"/>
      <c r="DM15" s="1125"/>
      <c r="DN15" s="1125"/>
      <c r="DO15" s="1125"/>
      <c r="DP15" s="1125"/>
      <c r="DQ15" s="1125"/>
      <c r="DR15" s="1125"/>
      <c r="DS15" s="1125"/>
      <c r="DT15" s="1125"/>
      <c r="DU15" s="1125"/>
      <c r="DV15" s="1125"/>
      <c r="DW15" s="1125"/>
      <c r="DX15" s="1125"/>
      <c r="DY15" s="1125"/>
      <c r="DZ15" s="1125"/>
      <c r="EA15" s="1125"/>
      <c r="EB15" s="1125"/>
      <c r="EC15" s="1125"/>
      <c r="ED15" s="1125"/>
      <c r="EE15" s="1125"/>
      <c r="EF15" s="1125"/>
      <c r="EG15" s="1125"/>
      <c r="EH15" s="1125"/>
      <c r="EI15" s="1125"/>
      <c r="EJ15" s="1125"/>
      <c r="EK15" s="1125"/>
      <c r="EL15" s="1125"/>
      <c r="EM15" s="1125"/>
      <c r="EN15" s="1125"/>
      <c r="EO15" s="1125"/>
      <c r="EP15" s="1125"/>
      <c r="EQ15" s="1125"/>
      <c r="ER15" s="1125"/>
      <c r="ES15" s="1125"/>
      <c r="ET15" s="1125"/>
      <c r="EU15" s="1125"/>
      <c r="EV15" s="1125"/>
      <c r="EW15" s="1125"/>
      <c r="EX15" s="1125"/>
      <c r="EY15" s="1125"/>
      <c r="EZ15" s="1125"/>
      <c r="FA15" s="1125"/>
      <c r="FB15" s="1125"/>
      <c r="FC15" s="1125"/>
      <c r="FD15" s="1125"/>
      <c r="FE15" s="1125"/>
      <c r="FF15" s="1125"/>
      <c r="FG15" s="1125"/>
      <c r="FH15" s="1125"/>
      <c r="FI15" s="1125"/>
      <c r="FJ15" s="1125"/>
      <c r="FK15" s="1125"/>
      <c r="FL15" s="1125"/>
      <c r="FM15" s="1125"/>
      <c r="FN15" s="1125"/>
      <c r="FO15" s="1125"/>
      <c r="FP15" s="1125"/>
      <c r="FQ15" s="1125"/>
      <c r="FR15" s="1125"/>
      <c r="FS15" s="1125"/>
      <c r="FT15" s="1125"/>
      <c r="FU15" s="1125"/>
      <c r="FV15" s="1125"/>
      <c r="FW15" s="1125"/>
      <c r="FX15" s="1125"/>
      <c r="FY15" s="1125"/>
      <c r="FZ15" s="1125"/>
      <c r="GA15" s="1125"/>
      <c r="GB15" s="1125"/>
      <c r="GC15" s="1125"/>
      <c r="GD15" s="1125"/>
      <c r="GE15" s="1125"/>
      <c r="GF15" s="1125"/>
      <c r="GG15" s="1125"/>
      <c r="GH15" s="1125"/>
      <c r="GI15" s="1125"/>
      <c r="GJ15" s="1125"/>
      <c r="GK15" s="1125"/>
      <c r="GL15" s="1125"/>
      <c r="GM15" s="1125"/>
      <c r="GN15" s="1125"/>
      <c r="GO15" s="1125"/>
      <c r="GP15" s="1125"/>
      <c r="GQ15" s="1125"/>
      <c r="GR15" s="1125"/>
      <c r="GS15" s="1125"/>
      <c r="GT15" s="1125"/>
      <c r="GU15" s="1125"/>
      <c r="GV15" s="1125"/>
      <c r="GW15" s="1125"/>
      <c r="GX15" s="1125"/>
      <c r="GY15" s="1125"/>
      <c r="GZ15" s="1125"/>
      <c r="HA15" s="1125"/>
      <c r="HB15" s="1125"/>
      <c r="HC15" s="1125"/>
      <c r="HD15" s="1125"/>
      <c r="HE15" s="1125"/>
      <c r="HF15" s="1125"/>
      <c r="HG15" s="1125"/>
      <c r="HH15" s="1125"/>
      <c r="HI15" s="1125"/>
      <c r="HJ15" s="1125"/>
      <c r="HK15" s="1125"/>
      <c r="HL15" s="1125"/>
      <c r="HM15" s="1125"/>
      <c r="HN15" s="1125"/>
      <c r="HO15" s="1125"/>
      <c r="HP15" s="1125"/>
      <c r="HQ15" s="1125"/>
      <c r="HR15" s="1125"/>
      <c r="HS15" s="1125"/>
      <c r="HT15" s="1125"/>
      <c r="HU15" s="1125"/>
      <c r="HV15" s="1125"/>
      <c r="HW15" s="1125"/>
      <c r="HX15" s="1125"/>
      <c r="HY15" s="1125"/>
      <c r="HZ15" s="1125"/>
      <c r="IA15" s="1125"/>
      <c r="IB15" s="1125"/>
      <c r="IC15" s="1125"/>
      <c r="ID15" s="1125"/>
      <c r="IE15" s="1125"/>
      <c r="IF15" s="1125"/>
      <c r="IG15" s="1125"/>
      <c r="IH15" s="1125"/>
      <c r="II15" s="1125"/>
      <c r="IJ15" s="1125"/>
      <c r="IK15" s="1125"/>
      <c r="IL15" s="1125"/>
      <c r="IM15" s="1125"/>
      <c r="IN15" s="1125"/>
      <c r="IO15" s="1125"/>
      <c r="IP15" s="1125"/>
      <c r="IQ15" s="1125"/>
      <c r="IR15" s="1125"/>
      <c r="IS15" s="1125"/>
      <c r="IT15" s="1125"/>
      <c r="IU15" s="1125"/>
      <c r="IV15" s="1125"/>
    </row>
    <row r="16" spans="1:256" ht="42.6" customHeight="1">
      <c r="A16" s="1122">
        <v>3</v>
      </c>
      <c r="B16" s="1134" t="s">
        <v>841</v>
      </c>
      <c r="C16" s="1135">
        <v>0.13</v>
      </c>
      <c r="D16" s="200" t="s">
        <v>83</v>
      </c>
      <c r="E16" s="1136" t="s">
        <v>842</v>
      </c>
      <c r="F16" s="201" t="s">
        <v>843</v>
      </c>
      <c r="G16" s="1124" t="s">
        <v>828</v>
      </c>
      <c r="H16" s="1125"/>
      <c r="I16" s="1125"/>
      <c r="J16" s="1125"/>
      <c r="K16" s="1125"/>
      <c r="L16" s="1125"/>
      <c r="M16" s="1125"/>
      <c r="N16" s="1125"/>
      <c r="O16" s="1125"/>
      <c r="P16" s="1125"/>
      <c r="Q16" s="1125"/>
      <c r="R16" s="1125"/>
      <c r="S16" s="1125"/>
      <c r="T16" s="1125"/>
      <c r="U16" s="1125"/>
      <c r="V16" s="1125"/>
      <c r="W16" s="1125"/>
      <c r="X16" s="1125"/>
      <c r="Y16" s="1125"/>
      <c r="Z16" s="1125"/>
      <c r="AA16" s="1125"/>
      <c r="AB16" s="1125"/>
      <c r="AC16" s="1125"/>
      <c r="AD16" s="1125"/>
      <c r="AE16" s="1125"/>
      <c r="AF16" s="1125"/>
      <c r="AG16" s="1125"/>
      <c r="AH16" s="1125"/>
      <c r="AI16" s="1125"/>
      <c r="AJ16" s="1125"/>
      <c r="AK16" s="1125"/>
      <c r="AL16" s="1125"/>
      <c r="AM16" s="1125"/>
      <c r="AN16" s="1125"/>
      <c r="AO16" s="1125"/>
      <c r="AP16" s="1125"/>
      <c r="AQ16" s="1125"/>
      <c r="AR16" s="1125"/>
      <c r="AS16" s="1125"/>
      <c r="AT16" s="1125"/>
      <c r="AU16" s="1125"/>
      <c r="AV16" s="1125"/>
      <c r="AW16" s="1125"/>
      <c r="AX16" s="1125"/>
      <c r="AY16" s="1125"/>
      <c r="AZ16" s="1125"/>
      <c r="BA16" s="1125"/>
      <c r="BB16" s="1125"/>
      <c r="BC16" s="1125"/>
      <c r="BD16" s="1125"/>
      <c r="BE16" s="1125"/>
      <c r="BF16" s="1125"/>
      <c r="BG16" s="1125"/>
      <c r="BH16" s="1125"/>
      <c r="BI16" s="1125"/>
      <c r="BJ16" s="1125"/>
      <c r="BK16" s="1125"/>
      <c r="BL16" s="1125"/>
      <c r="BM16" s="1125"/>
      <c r="BN16" s="1125"/>
      <c r="BO16" s="1125"/>
      <c r="BP16" s="1125"/>
      <c r="BQ16" s="1125"/>
      <c r="BR16" s="1125"/>
      <c r="BS16" s="1125"/>
      <c r="BT16" s="1125"/>
      <c r="BU16" s="1125"/>
      <c r="BV16" s="1125"/>
      <c r="BW16" s="1125"/>
      <c r="BX16" s="1125"/>
      <c r="BY16" s="1125"/>
      <c r="BZ16" s="1125"/>
      <c r="CA16" s="1125"/>
      <c r="CB16" s="1125"/>
      <c r="CC16" s="1125"/>
      <c r="CD16" s="1125"/>
      <c r="CE16" s="1125"/>
      <c r="CF16" s="1125"/>
      <c r="CG16" s="1125"/>
      <c r="CH16" s="1125"/>
      <c r="CI16" s="1125"/>
      <c r="CJ16" s="1125"/>
      <c r="CK16" s="1125"/>
      <c r="CL16" s="1125"/>
      <c r="CM16" s="1125"/>
      <c r="CN16" s="1125"/>
      <c r="CO16" s="1125"/>
      <c r="CP16" s="1125"/>
      <c r="CQ16" s="1125"/>
      <c r="CR16" s="1125"/>
      <c r="CS16" s="1125"/>
      <c r="CT16" s="1125"/>
      <c r="CU16" s="1125"/>
      <c r="CV16" s="1125"/>
      <c r="CW16" s="1125"/>
      <c r="CX16" s="1125"/>
      <c r="CY16" s="1125"/>
      <c r="CZ16" s="1125"/>
      <c r="DA16" s="1125"/>
      <c r="DB16" s="1125"/>
      <c r="DC16" s="1125"/>
      <c r="DD16" s="1125"/>
      <c r="DE16" s="1125"/>
      <c r="DF16" s="1125"/>
      <c r="DG16" s="1125"/>
      <c r="DH16" s="1125"/>
      <c r="DI16" s="1125"/>
      <c r="DJ16" s="1125"/>
      <c r="DK16" s="1125"/>
      <c r="DL16" s="1125"/>
      <c r="DM16" s="1125"/>
      <c r="DN16" s="1125"/>
      <c r="DO16" s="1125"/>
      <c r="DP16" s="1125"/>
      <c r="DQ16" s="1125"/>
      <c r="DR16" s="1125"/>
      <c r="DS16" s="1125"/>
      <c r="DT16" s="1125"/>
      <c r="DU16" s="1125"/>
      <c r="DV16" s="1125"/>
      <c r="DW16" s="1125"/>
      <c r="DX16" s="1125"/>
      <c r="DY16" s="1125"/>
      <c r="DZ16" s="1125"/>
      <c r="EA16" s="1125"/>
      <c r="EB16" s="1125"/>
      <c r="EC16" s="1125"/>
      <c r="ED16" s="1125"/>
      <c r="EE16" s="1125"/>
      <c r="EF16" s="1125"/>
      <c r="EG16" s="1125"/>
      <c r="EH16" s="1125"/>
      <c r="EI16" s="1125"/>
      <c r="EJ16" s="1125"/>
      <c r="EK16" s="1125"/>
      <c r="EL16" s="1125"/>
      <c r="EM16" s="1125"/>
      <c r="EN16" s="1125"/>
      <c r="EO16" s="1125"/>
      <c r="EP16" s="1125"/>
      <c r="EQ16" s="1125"/>
      <c r="ER16" s="1125"/>
      <c r="ES16" s="1125"/>
      <c r="ET16" s="1125"/>
      <c r="EU16" s="1125"/>
      <c r="EV16" s="1125"/>
      <c r="EW16" s="1125"/>
      <c r="EX16" s="1125"/>
      <c r="EY16" s="1125"/>
      <c r="EZ16" s="1125"/>
      <c r="FA16" s="1125"/>
      <c r="FB16" s="1125"/>
      <c r="FC16" s="1125"/>
      <c r="FD16" s="1125"/>
      <c r="FE16" s="1125"/>
      <c r="FF16" s="1125"/>
      <c r="FG16" s="1125"/>
      <c r="FH16" s="1125"/>
      <c r="FI16" s="1125"/>
      <c r="FJ16" s="1125"/>
      <c r="FK16" s="1125"/>
      <c r="FL16" s="1125"/>
      <c r="FM16" s="1125"/>
      <c r="FN16" s="1125"/>
      <c r="FO16" s="1125"/>
      <c r="FP16" s="1125"/>
      <c r="FQ16" s="1125"/>
      <c r="FR16" s="1125"/>
      <c r="FS16" s="1125"/>
      <c r="FT16" s="1125"/>
      <c r="FU16" s="1125"/>
      <c r="FV16" s="1125"/>
      <c r="FW16" s="1125"/>
      <c r="FX16" s="1125"/>
      <c r="FY16" s="1125"/>
      <c r="FZ16" s="1125"/>
      <c r="GA16" s="1125"/>
      <c r="GB16" s="1125"/>
      <c r="GC16" s="1125"/>
      <c r="GD16" s="1125"/>
      <c r="GE16" s="1125"/>
      <c r="GF16" s="1125"/>
      <c r="GG16" s="1125"/>
      <c r="GH16" s="1125"/>
      <c r="GI16" s="1125"/>
      <c r="GJ16" s="1125"/>
      <c r="GK16" s="1125"/>
      <c r="GL16" s="1125"/>
      <c r="GM16" s="1125"/>
      <c r="GN16" s="1125"/>
      <c r="GO16" s="1125"/>
      <c r="GP16" s="1125"/>
      <c r="GQ16" s="1125"/>
      <c r="GR16" s="1125"/>
      <c r="GS16" s="1125"/>
      <c r="GT16" s="1125"/>
      <c r="GU16" s="1125"/>
      <c r="GV16" s="1125"/>
      <c r="GW16" s="1125"/>
      <c r="GX16" s="1125"/>
      <c r="GY16" s="1125"/>
      <c r="GZ16" s="1125"/>
      <c r="HA16" s="1125"/>
      <c r="HB16" s="1125"/>
      <c r="HC16" s="1125"/>
      <c r="HD16" s="1125"/>
      <c r="HE16" s="1125"/>
      <c r="HF16" s="1125"/>
      <c r="HG16" s="1125"/>
      <c r="HH16" s="1125"/>
      <c r="HI16" s="1125"/>
      <c r="HJ16" s="1125"/>
      <c r="HK16" s="1125"/>
      <c r="HL16" s="1125"/>
      <c r="HM16" s="1125"/>
      <c r="HN16" s="1125"/>
      <c r="HO16" s="1125"/>
      <c r="HP16" s="1125"/>
      <c r="HQ16" s="1125"/>
      <c r="HR16" s="1125"/>
      <c r="HS16" s="1125"/>
      <c r="HT16" s="1125"/>
      <c r="HU16" s="1125"/>
      <c r="HV16" s="1125"/>
      <c r="HW16" s="1125"/>
      <c r="HX16" s="1125"/>
      <c r="HY16" s="1125"/>
      <c r="HZ16" s="1125"/>
      <c r="IA16" s="1125"/>
      <c r="IB16" s="1125"/>
      <c r="IC16" s="1125"/>
      <c r="ID16" s="1125"/>
      <c r="IE16" s="1125"/>
      <c r="IF16" s="1125"/>
      <c r="IG16" s="1125"/>
      <c r="IH16" s="1125"/>
      <c r="II16" s="1125"/>
      <c r="IJ16" s="1125"/>
      <c r="IK16" s="1125"/>
      <c r="IL16" s="1125"/>
      <c r="IM16" s="1125"/>
      <c r="IN16" s="1125"/>
      <c r="IO16" s="1125"/>
      <c r="IP16" s="1125"/>
      <c r="IQ16" s="1125"/>
      <c r="IR16" s="1125"/>
      <c r="IS16" s="1125"/>
      <c r="IT16" s="1125"/>
      <c r="IU16" s="1125"/>
      <c r="IV16" s="1125"/>
    </row>
    <row r="17" spans="1:256" ht="42.6" customHeight="1">
      <c r="A17" s="1122">
        <v>4</v>
      </c>
      <c r="B17" s="202" t="s">
        <v>844</v>
      </c>
      <c r="C17" s="1126">
        <v>0.997</v>
      </c>
      <c r="D17" s="200" t="s">
        <v>845</v>
      </c>
      <c r="E17" s="201" t="s">
        <v>846</v>
      </c>
      <c r="F17" s="201" t="s">
        <v>847</v>
      </c>
      <c r="G17" s="1124" t="s">
        <v>828</v>
      </c>
      <c r="H17" s="1125"/>
      <c r="I17" s="1125"/>
      <c r="J17" s="1125"/>
      <c r="K17" s="1125"/>
      <c r="L17" s="1125"/>
      <c r="M17" s="1125"/>
      <c r="N17" s="1125"/>
      <c r="O17" s="1125"/>
      <c r="P17" s="1125"/>
      <c r="Q17" s="1125"/>
      <c r="R17" s="1125"/>
      <c r="S17" s="1125"/>
      <c r="T17" s="1125"/>
      <c r="U17" s="1125"/>
      <c r="V17" s="1125"/>
      <c r="W17" s="1125"/>
      <c r="X17" s="1125"/>
      <c r="Y17" s="1125"/>
      <c r="Z17" s="1125"/>
      <c r="AA17" s="1125"/>
      <c r="AB17" s="1125"/>
      <c r="AC17" s="1125"/>
      <c r="AD17" s="1125"/>
      <c r="AE17" s="1125"/>
      <c r="AF17" s="1125"/>
      <c r="AG17" s="1125"/>
      <c r="AH17" s="1125"/>
      <c r="AI17" s="1125"/>
      <c r="AJ17" s="1125"/>
      <c r="AK17" s="1125"/>
      <c r="AL17" s="1125"/>
      <c r="AM17" s="1125"/>
      <c r="AN17" s="1125"/>
      <c r="AO17" s="1125"/>
      <c r="AP17" s="1125"/>
      <c r="AQ17" s="1125"/>
      <c r="AR17" s="1125"/>
      <c r="AS17" s="1125"/>
      <c r="AT17" s="1125"/>
      <c r="AU17" s="1125"/>
      <c r="AV17" s="1125"/>
      <c r="AW17" s="1125"/>
      <c r="AX17" s="1125"/>
      <c r="AY17" s="1125"/>
      <c r="AZ17" s="1125"/>
      <c r="BA17" s="1125"/>
      <c r="BB17" s="1125"/>
      <c r="BC17" s="1125"/>
      <c r="BD17" s="1125"/>
      <c r="BE17" s="1125"/>
      <c r="BF17" s="1125"/>
      <c r="BG17" s="1125"/>
      <c r="BH17" s="1125"/>
      <c r="BI17" s="1125"/>
      <c r="BJ17" s="1125"/>
      <c r="BK17" s="1125"/>
      <c r="BL17" s="1125"/>
      <c r="BM17" s="1125"/>
      <c r="BN17" s="1125"/>
      <c r="BO17" s="1125"/>
      <c r="BP17" s="1125"/>
      <c r="BQ17" s="1125"/>
      <c r="BR17" s="1125"/>
      <c r="BS17" s="1125"/>
      <c r="BT17" s="1125"/>
      <c r="BU17" s="1125"/>
      <c r="BV17" s="1125"/>
      <c r="BW17" s="1125"/>
      <c r="BX17" s="1125"/>
      <c r="BY17" s="1125"/>
      <c r="BZ17" s="1125"/>
      <c r="CA17" s="1125"/>
      <c r="CB17" s="1125"/>
      <c r="CC17" s="1125"/>
      <c r="CD17" s="1125"/>
      <c r="CE17" s="1125"/>
      <c r="CF17" s="1125"/>
      <c r="CG17" s="1125"/>
      <c r="CH17" s="1125"/>
      <c r="CI17" s="1125"/>
      <c r="CJ17" s="1125"/>
      <c r="CK17" s="1125"/>
      <c r="CL17" s="1125"/>
      <c r="CM17" s="1125"/>
      <c r="CN17" s="1125"/>
      <c r="CO17" s="1125"/>
      <c r="CP17" s="1125"/>
      <c r="CQ17" s="1125"/>
      <c r="CR17" s="1125"/>
      <c r="CS17" s="1125"/>
      <c r="CT17" s="1125"/>
      <c r="CU17" s="1125"/>
      <c r="CV17" s="1125"/>
      <c r="CW17" s="1125"/>
      <c r="CX17" s="1125"/>
      <c r="CY17" s="1125"/>
      <c r="CZ17" s="1125"/>
      <c r="DA17" s="1125"/>
      <c r="DB17" s="1125"/>
      <c r="DC17" s="1125"/>
      <c r="DD17" s="1125"/>
      <c r="DE17" s="1125"/>
      <c r="DF17" s="1125"/>
      <c r="DG17" s="1125"/>
      <c r="DH17" s="1125"/>
      <c r="DI17" s="1125"/>
      <c r="DJ17" s="1125"/>
      <c r="DK17" s="1125"/>
      <c r="DL17" s="1125"/>
      <c r="DM17" s="1125"/>
      <c r="DN17" s="1125"/>
      <c r="DO17" s="1125"/>
      <c r="DP17" s="1125"/>
      <c r="DQ17" s="1125"/>
      <c r="DR17" s="1125"/>
      <c r="DS17" s="1125"/>
      <c r="DT17" s="1125"/>
      <c r="DU17" s="1125"/>
      <c r="DV17" s="1125"/>
      <c r="DW17" s="1125"/>
      <c r="DX17" s="1125"/>
      <c r="DY17" s="1125"/>
      <c r="DZ17" s="1125"/>
      <c r="EA17" s="1125"/>
      <c r="EB17" s="1125"/>
      <c r="EC17" s="1125"/>
      <c r="ED17" s="1125"/>
      <c r="EE17" s="1125"/>
      <c r="EF17" s="1125"/>
      <c r="EG17" s="1125"/>
      <c r="EH17" s="1125"/>
      <c r="EI17" s="1125"/>
      <c r="EJ17" s="1125"/>
      <c r="EK17" s="1125"/>
      <c r="EL17" s="1125"/>
      <c r="EM17" s="1125"/>
      <c r="EN17" s="1125"/>
      <c r="EO17" s="1125"/>
      <c r="EP17" s="1125"/>
      <c r="EQ17" s="1125"/>
      <c r="ER17" s="1125"/>
      <c r="ES17" s="1125"/>
      <c r="ET17" s="1125"/>
      <c r="EU17" s="1125"/>
      <c r="EV17" s="1125"/>
      <c r="EW17" s="1125"/>
      <c r="EX17" s="1125"/>
      <c r="EY17" s="1125"/>
      <c r="EZ17" s="1125"/>
      <c r="FA17" s="1125"/>
      <c r="FB17" s="1125"/>
      <c r="FC17" s="1125"/>
      <c r="FD17" s="1125"/>
      <c r="FE17" s="1125"/>
      <c r="FF17" s="1125"/>
      <c r="FG17" s="1125"/>
      <c r="FH17" s="1125"/>
      <c r="FI17" s="1125"/>
      <c r="FJ17" s="1125"/>
      <c r="FK17" s="1125"/>
      <c r="FL17" s="1125"/>
      <c r="FM17" s="1125"/>
      <c r="FN17" s="1125"/>
      <c r="FO17" s="1125"/>
      <c r="FP17" s="1125"/>
      <c r="FQ17" s="1125"/>
      <c r="FR17" s="1125"/>
      <c r="FS17" s="1125"/>
      <c r="FT17" s="1125"/>
      <c r="FU17" s="1125"/>
      <c r="FV17" s="1125"/>
      <c r="FW17" s="1125"/>
      <c r="FX17" s="1125"/>
      <c r="FY17" s="1125"/>
      <c r="FZ17" s="1125"/>
      <c r="GA17" s="1125"/>
      <c r="GB17" s="1125"/>
      <c r="GC17" s="1125"/>
      <c r="GD17" s="1125"/>
      <c r="GE17" s="1125"/>
      <c r="GF17" s="1125"/>
      <c r="GG17" s="1125"/>
      <c r="GH17" s="1125"/>
      <c r="GI17" s="1125"/>
      <c r="GJ17" s="1125"/>
      <c r="GK17" s="1125"/>
      <c r="GL17" s="1125"/>
      <c r="GM17" s="1125"/>
      <c r="GN17" s="1125"/>
      <c r="GO17" s="1125"/>
      <c r="GP17" s="1125"/>
      <c r="GQ17" s="1125"/>
      <c r="GR17" s="1125"/>
      <c r="GS17" s="1125"/>
      <c r="GT17" s="1125"/>
      <c r="GU17" s="1125"/>
      <c r="GV17" s="1125"/>
      <c r="GW17" s="1125"/>
      <c r="GX17" s="1125"/>
      <c r="GY17" s="1125"/>
      <c r="GZ17" s="1125"/>
      <c r="HA17" s="1125"/>
      <c r="HB17" s="1125"/>
      <c r="HC17" s="1125"/>
      <c r="HD17" s="1125"/>
      <c r="HE17" s="1125"/>
      <c r="HF17" s="1125"/>
      <c r="HG17" s="1125"/>
      <c r="HH17" s="1125"/>
      <c r="HI17" s="1125"/>
      <c r="HJ17" s="1125"/>
      <c r="HK17" s="1125"/>
      <c r="HL17" s="1125"/>
      <c r="HM17" s="1125"/>
      <c r="HN17" s="1125"/>
      <c r="HO17" s="1125"/>
      <c r="HP17" s="1125"/>
      <c r="HQ17" s="1125"/>
      <c r="HR17" s="1125"/>
      <c r="HS17" s="1125"/>
      <c r="HT17" s="1125"/>
      <c r="HU17" s="1125"/>
      <c r="HV17" s="1125"/>
      <c r="HW17" s="1125"/>
      <c r="HX17" s="1125"/>
      <c r="HY17" s="1125"/>
      <c r="HZ17" s="1125"/>
      <c r="IA17" s="1125"/>
      <c r="IB17" s="1125"/>
      <c r="IC17" s="1125"/>
      <c r="ID17" s="1125"/>
      <c r="IE17" s="1125"/>
      <c r="IF17" s="1125"/>
      <c r="IG17" s="1125"/>
      <c r="IH17" s="1125"/>
      <c r="II17" s="1125"/>
      <c r="IJ17" s="1125"/>
      <c r="IK17" s="1125"/>
      <c r="IL17" s="1125"/>
      <c r="IM17" s="1125"/>
      <c r="IN17" s="1125"/>
      <c r="IO17" s="1125"/>
      <c r="IP17" s="1125"/>
      <c r="IQ17" s="1125"/>
      <c r="IR17" s="1125"/>
      <c r="IS17" s="1125"/>
      <c r="IT17" s="1125"/>
      <c r="IU17" s="1125"/>
      <c r="IV17" s="1125"/>
    </row>
    <row r="18" spans="1:256" ht="42.6" customHeight="1">
      <c r="A18" s="1122">
        <v>5</v>
      </c>
      <c r="B18" s="202" t="s">
        <v>848</v>
      </c>
      <c r="C18" s="1126">
        <v>73.135000000000005</v>
      </c>
      <c r="D18" s="200" t="s">
        <v>849</v>
      </c>
      <c r="E18" s="201" t="s">
        <v>850</v>
      </c>
      <c r="F18" s="201" t="s">
        <v>851</v>
      </c>
      <c r="G18" s="1124" t="s">
        <v>828</v>
      </c>
      <c r="H18" s="1125"/>
      <c r="I18" s="1125"/>
      <c r="J18" s="1125"/>
      <c r="K18" s="1125"/>
      <c r="L18" s="1125"/>
      <c r="M18" s="1125"/>
      <c r="N18" s="1125"/>
      <c r="O18" s="1125"/>
      <c r="P18" s="1125"/>
      <c r="Q18" s="1125"/>
      <c r="R18" s="1125"/>
      <c r="S18" s="1125"/>
      <c r="T18" s="1125"/>
      <c r="U18" s="1125"/>
      <c r="V18" s="1125"/>
      <c r="W18" s="1125"/>
      <c r="X18" s="1125"/>
      <c r="Y18" s="1125"/>
      <c r="Z18" s="1125"/>
      <c r="AA18" s="1125"/>
      <c r="AB18" s="1125"/>
      <c r="AC18" s="1125"/>
      <c r="AD18" s="1125"/>
      <c r="AE18" s="1125"/>
      <c r="AF18" s="1125"/>
      <c r="AG18" s="1125"/>
      <c r="AH18" s="1125"/>
      <c r="AI18" s="1125"/>
      <c r="AJ18" s="1125"/>
      <c r="AK18" s="1125"/>
      <c r="AL18" s="1125"/>
      <c r="AM18" s="1125"/>
      <c r="AN18" s="1125"/>
      <c r="AO18" s="1125"/>
      <c r="AP18" s="1125"/>
      <c r="AQ18" s="1125"/>
      <c r="AR18" s="1125"/>
      <c r="AS18" s="1125"/>
      <c r="AT18" s="1125"/>
      <c r="AU18" s="1125"/>
      <c r="AV18" s="1125"/>
      <c r="AW18" s="1125"/>
      <c r="AX18" s="1125"/>
      <c r="AY18" s="1125"/>
      <c r="AZ18" s="1125"/>
      <c r="BA18" s="1125"/>
      <c r="BB18" s="1125"/>
      <c r="BC18" s="1125"/>
      <c r="BD18" s="1125"/>
      <c r="BE18" s="1125"/>
      <c r="BF18" s="1125"/>
      <c r="BG18" s="1125"/>
      <c r="BH18" s="1125"/>
      <c r="BI18" s="1125"/>
      <c r="BJ18" s="1125"/>
      <c r="BK18" s="1125"/>
      <c r="BL18" s="1125"/>
      <c r="BM18" s="1125"/>
      <c r="BN18" s="1125"/>
      <c r="BO18" s="1125"/>
      <c r="BP18" s="1125"/>
      <c r="BQ18" s="1125"/>
      <c r="BR18" s="1125"/>
      <c r="BS18" s="1125"/>
      <c r="BT18" s="1125"/>
      <c r="BU18" s="1125"/>
      <c r="BV18" s="1125"/>
      <c r="BW18" s="1125"/>
      <c r="BX18" s="1125"/>
      <c r="BY18" s="1125"/>
      <c r="BZ18" s="1125"/>
      <c r="CA18" s="1125"/>
      <c r="CB18" s="1125"/>
      <c r="CC18" s="1125"/>
      <c r="CD18" s="1125"/>
      <c r="CE18" s="1125"/>
      <c r="CF18" s="1125"/>
      <c r="CG18" s="1125"/>
      <c r="CH18" s="1125"/>
      <c r="CI18" s="1125"/>
      <c r="CJ18" s="1125"/>
      <c r="CK18" s="1125"/>
      <c r="CL18" s="1125"/>
      <c r="CM18" s="1125"/>
      <c r="CN18" s="1125"/>
      <c r="CO18" s="1125"/>
      <c r="CP18" s="1125"/>
      <c r="CQ18" s="1125"/>
      <c r="CR18" s="1125"/>
      <c r="CS18" s="1125"/>
      <c r="CT18" s="1125"/>
      <c r="CU18" s="1125"/>
      <c r="CV18" s="1125"/>
      <c r="CW18" s="1125"/>
      <c r="CX18" s="1125"/>
      <c r="CY18" s="1125"/>
      <c r="CZ18" s="1125"/>
      <c r="DA18" s="1125"/>
      <c r="DB18" s="1125"/>
      <c r="DC18" s="1125"/>
      <c r="DD18" s="1125"/>
      <c r="DE18" s="1125"/>
      <c r="DF18" s="1125"/>
      <c r="DG18" s="1125"/>
      <c r="DH18" s="1125"/>
      <c r="DI18" s="1125"/>
      <c r="DJ18" s="1125"/>
      <c r="DK18" s="1125"/>
      <c r="DL18" s="1125"/>
      <c r="DM18" s="1125"/>
      <c r="DN18" s="1125"/>
      <c r="DO18" s="1125"/>
      <c r="DP18" s="1125"/>
      <c r="DQ18" s="1125"/>
      <c r="DR18" s="1125"/>
      <c r="DS18" s="1125"/>
      <c r="DT18" s="1125"/>
      <c r="DU18" s="1125"/>
      <c r="DV18" s="1125"/>
      <c r="DW18" s="1125"/>
      <c r="DX18" s="1125"/>
      <c r="DY18" s="1125"/>
      <c r="DZ18" s="1125"/>
      <c r="EA18" s="1125"/>
      <c r="EB18" s="1125"/>
      <c r="EC18" s="1125"/>
      <c r="ED18" s="1125"/>
      <c r="EE18" s="1125"/>
      <c r="EF18" s="1125"/>
      <c r="EG18" s="1125"/>
      <c r="EH18" s="1125"/>
      <c r="EI18" s="1125"/>
      <c r="EJ18" s="1125"/>
      <c r="EK18" s="1125"/>
      <c r="EL18" s="1125"/>
      <c r="EM18" s="1125"/>
      <c r="EN18" s="1125"/>
      <c r="EO18" s="1125"/>
      <c r="EP18" s="1125"/>
      <c r="EQ18" s="1125"/>
      <c r="ER18" s="1125"/>
      <c r="ES18" s="1125"/>
      <c r="ET18" s="1125"/>
      <c r="EU18" s="1125"/>
      <c r="EV18" s="1125"/>
      <c r="EW18" s="1125"/>
      <c r="EX18" s="1125"/>
      <c r="EY18" s="1125"/>
      <c r="EZ18" s="1125"/>
      <c r="FA18" s="1125"/>
      <c r="FB18" s="1125"/>
      <c r="FC18" s="1125"/>
      <c r="FD18" s="1125"/>
      <c r="FE18" s="1125"/>
      <c r="FF18" s="1125"/>
      <c r="FG18" s="1125"/>
      <c r="FH18" s="1125"/>
      <c r="FI18" s="1125"/>
      <c r="FJ18" s="1125"/>
      <c r="FK18" s="1125"/>
      <c r="FL18" s="1125"/>
      <c r="FM18" s="1125"/>
      <c r="FN18" s="1125"/>
      <c r="FO18" s="1125"/>
      <c r="FP18" s="1125"/>
      <c r="FQ18" s="1125"/>
      <c r="FR18" s="1125"/>
      <c r="FS18" s="1125"/>
      <c r="FT18" s="1125"/>
      <c r="FU18" s="1125"/>
      <c r="FV18" s="1125"/>
      <c r="FW18" s="1125"/>
      <c r="FX18" s="1125"/>
      <c r="FY18" s="1125"/>
      <c r="FZ18" s="1125"/>
      <c r="GA18" s="1125"/>
      <c r="GB18" s="1125"/>
      <c r="GC18" s="1125"/>
      <c r="GD18" s="1125"/>
      <c r="GE18" s="1125"/>
      <c r="GF18" s="1125"/>
      <c r="GG18" s="1125"/>
      <c r="GH18" s="1125"/>
      <c r="GI18" s="1125"/>
      <c r="GJ18" s="1125"/>
      <c r="GK18" s="1125"/>
      <c r="GL18" s="1125"/>
      <c r="GM18" s="1125"/>
      <c r="GN18" s="1125"/>
      <c r="GO18" s="1125"/>
      <c r="GP18" s="1125"/>
      <c r="GQ18" s="1125"/>
      <c r="GR18" s="1125"/>
      <c r="GS18" s="1125"/>
      <c r="GT18" s="1125"/>
      <c r="GU18" s="1125"/>
      <c r="GV18" s="1125"/>
      <c r="GW18" s="1125"/>
      <c r="GX18" s="1125"/>
      <c r="GY18" s="1125"/>
      <c r="GZ18" s="1125"/>
      <c r="HA18" s="1125"/>
      <c r="HB18" s="1125"/>
      <c r="HC18" s="1125"/>
      <c r="HD18" s="1125"/>
      <c r="HE18" s="1125"/>
      <c r="HF18" s="1125"/>
      <c r="HG18" s="1125"/>
      <c r="HH18" s="1125"/>
      <c r="HI18" s="1125"/>
      <c r="HJ18" s="1125"/>
      <c r="HK18" s="1125"/>
      <c r="HL18" s="1125"/>
      <c r="HM18" s="1125"/>
      <c r="HN18" s="1125"/>
      <c r="HO18" s="1125"/>
      <c r="HP18" s="1125"/>
      <c r="HQ18" s="1125"/>
      <c r="HR18" s="1125"/>
      <c r="HS18" s="1125"/>
      <c r="HT18" s="1125"/>
      <c r="HU18" s="1125"/>
      <c r="HV18" s="1125"/>
      <c r="HW18" s="1125"/>
      <c r="HX18" s="1125"/>
      <c r="HY18" s="1125"/>
      <c r="HZ18" s="1125"/>
      <c r="IA18" s="1125"/>
      <c r="IB18" s="1125"/>
      <c r="IC18" s="1125"/>
      <c r="ID18" s="1125"/>
      <c r="IE18" s="1125"/>
      <c r="IF18" s="1125"/>
      <c r="IG18" s="1125"/>
      <c r="IH18" s="1125"/>
      <c r="II18" s="1125"/>
      <c r="IJ18" s="1125"/>
      <c r="IK18" s="1125"/>
      <c r="IL18" s="1125"/>
      <c r="IM18" s="1125"/>
      <c r="IN18" s="1125"/>
      <c r="IO18" s="1125"/>
      <c r="IP18" s="1125"/>
      <c r="IQ18" s="1125"/>
      <c r="IR18" s="1125"/>
      <c r="IS18" s="1125"/>
      <c r="IT18" s="1125"/>
      <c r="IU18" s="1125"/>
      <c r="IV18" s="1125"/>
    </row>
    <row r="19" spans="1:256" s="1133" customFormat="1" ht="18" customHeight="1">
      <c r="A19" s="1250" t="s">
        <v>852</v>
      </c>
      <c r="B19" s="1251"/>
      <c r="C19" s="1131">
        <f>SUM(C14:C18)</f>
        <v>74.319000000000003</v>
      </c>
      <c r="D19" s="1130"/>
      <c r="E19" s="1130"/>
      <c r="F19" s="1130"/>
      <c r="G19" s="1131"/>
    </row>
    <row r="20" spans="1:256" ht="18" customHeight="1">
      <c r="A20" s="1250" t="s">
        <v>853</v>
      </c>
      <c r="B20" s="1251"/>
      <c r="C20" s="1131">
        <f>C19+C12</f>
        <v>211.80900000000003</v>
      </c>
      <c r="D20" s="1137"/>
      <c r="E20" s="1137"/>
      <c r="F20" s="1137"/>
      <c r="G20" s="1137"/>
    </row>
  </sheetData>
  <mergeCells count="15">
    <mergeCell ref="A9:G9"/>
    <mergeCell ref="A12:B12"/>
    <mergeCell ref="A13:G13"/>
    <mergeCell ref="A19:B19"/>
    <mergeCell ref="A20:B20"/>
    <mergeCell ref="A1:G1"/>
    <mergeCell ref="A2:G2"/>
    <mergeCell ref="A3:G3"/>
    <mergeCell ref="A4:A7"/>
    <mergeCell ref="B4:B7"/>
    <mergeCell ref="C4:C7"/>
    <mergeCell ref="D4:D7"/>
    <mergeCell ref="E4:E7"/>
    <mergeCell ref="F4:F7"/>
    <mergeCell ref="G4:G7"/>
  </mergeCells>
  <pageMargins left="0.59055118110236227" right="0.39370078740157483" top="0.74803149606299213" bottom="0.74803149606299213" header="0.31496062992125984" footer="0.31496062992125984"/>
  <pageSetup paperSize="9" scale="9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5"/>
  <sheetViews>
    <sheetView zoomScale="80" zoomScaleNormal="80" workbookViewId="0">
      <selection activeCell="D13" sqref="D13"/>
    </sheetView>
  </sheetViews>
  <sheetFormatPr defaultColWidth="8.88671875" defaultRowHeight="13.8"/>
  <cols>
    <col min="1" max="1" width="5.44140625" style="1" customWidth="1"/>
    <col min="2" max="2" width="61" style="1" customWidth="1"/>
    <col min="3" max="3" width="13.109375" style="1" customWidth="1"/>
    <col min="4" max="4" width="19.88671875" style="1" customWidth="1"/>
    <col min="5" max="5" width="9.44140625" style="1" customWidth="1"/>
    <col min="6" max="6" width="20.44140625" style="1" customWidth="1"/>
    <col min="7" max="7" width="14.109375" style="15" customWidth="1"/>
    <col min="8" max="16384" width="8.88671875" style="1"/>
  </cols>
  <sheetData>
    <row r="1" spans="1:7" s="25" customFormat="1" ht="16.2">
      <c r="A1" s="1254" t="s">
        <v>771</v>
      </c>
      <c r="B1" s="1254"/>
      <c r="C1" s="1255"/>
      <c r="D1" s="1255"/>
      <c r="E1" s="1255"/>
      <c r="F1" s="1255"/>
      <c r="G1" s="1255"/>
    </row>
    <row r="2" spans="1:7" s="25" customFormat="1" ht="16.8">
      <c r="A2" s="1256" t="s">
        <v>251</v>
      </c>
      <c r="B2" s="1256"/>
      <c r="C2" s="1256"/>
      <c r="D2" s="1256"/>
      <c r="E2" s="1256"/>
      <c r="F2" s="1256"/>
      <c r="G2" s="1256"/>
    </row>
    <row r="3" spans="1:7" s="25" customFormat="1" ht="16.8">
      <c r="A3" s="1261" t="s">
        <v>252</v>
      </c>
      <c r="B3" s="1261"/>
      <c r="C3" s="1261"/>
      <c r="D3" s="1261"/>
      <c r="E3" s="1261"/>
      <c r="F3" s="1261"/>
      <c r="G3" s="1261"/>
    </row>
    <row r="4" spans="1:7" s="25" customFormat="1" ht="6" customHeight="1">
      <c r="A4" s="1183"/>
      <c r="B4" s="1183"/>
      <c r="C4" s="1183"/>
      <c r="D4" s="1183"/>
      <c r="E4" s="1183"/>
      <c r="F4" s="1183"/>
      <c r="G4" s="1183"/>
    </row>
    <row r="5" spans="1:7">
      <c r="A5" s="1257" t="s">
        <v>10</v>
      </c>
      <c r="B5" s="1258" t="s">
        <v>11</v>
      </c>
      <c r="C5" s="1259" t="s">
        <v>94</v>
      </c>
      <c r="D5" s="1259" t="s">
        <v>12</v>
      </c>
      <c r="E5" s="1259" t="s">
        <v>29</v>
      </c>
      <c r="F5" s="1259" t="s">
        <v>26</v>
      </c>
      <c r="G5" s="1260" t="s">
        <v>15</v>
      </c>
    </row>
    <row r="6" spans="1:7">
      <c r="A6" s="1257"/>
      <c r="B6" s="1258"/>
      <c r="C6" s="1259"/>
      <c r="D6" s="1259"/>
      <c r="E6" s="1259"/>
      <c r="F6" s="1259"/>
      <c r="G6" s="1260"/>
    </row>
    <row r="7" spans="1:7">
      <c r="A7" s="1257"/>
      <c r="B7" s="1258"/>
      <c r="C7" s="1259"/>
      <c r="D7" s="1259"/>
      <c r="E7" s="1259"/>
      <c r="F7" s="1259"/>
      <c r="G7" s="1260"/>
    </row>
    <row r="8" spans="1:7" ht="30.75" customHeight="1">
      <c r="A8" s="1257"/>
      <c r="B8" s="1258"/>
      <c r="C8" s="1259"/>
      <c r="D8" s="1259"/>
      <c r="E8" s="1259"/>
      <c r="F8" s="1259"/>
      <c r="G8" s="1260"/>
    </row>
    <row r="9" spans="1:7" s="24" customFormat="1" ht="14.4" customHeight="1">
      <c r="A9" s="23" t="s">
        <v>0</v>
      </c>
      <c r="B9" s="26" t="s">
        <v>1</v>
      </c>
      <c r="C9" s="23" t="s">
        <v>2</v>
      </c>
      <c r="D9" s="23" t="s">
        <v>19</v>
      </c>
      <c r="E9" s="23" t="s">
        <v>3</v>
      </c>
      <c r="F9" s="23" t="s">
        <v>4</v>
      </c>
      <c r="G9" s="23" t="s">
        <v>24</v>
      </c>
    </row>
    <row r="10" spans="1:7" ht="26.4" customHeight="1">
      <c r="A10" s="3">
        <v>1</v>
      </c>
      <c r="B10" s="18" t="s">
        <v>95</v>
      </c>
      <c r="C10" s="19" t="s">
        <v>16</v>
      </c>
      <c r="D10" s="20" t="s">
        <v>37</v>
      </c>
      <c r="E10" s="974">
        <v>8.405E-2</v>
      </c>
      <c r="F10" s="22" t="s">
        <v>227</v>
      </c>
      <c r="G10" s="17"/>
    </row>
    <row r="11" spans="1:7" ht="26.4" customHeight="1">
      <c r="A11" s="3">
        <v>2</v>
      </c>
      <c r="B11" s="11" t="s">
        <v>766</v>
      </c>
      <c r="C11" s="19" t="s">
        <v>16</v>
      </c>
      <c r="D11" s="20" t="s">
        <v>611</v>
      </c>
      <c r="E11" s="975">
        <v>1.2E-2</v>
      </c>
      <c r="F11" s="22" t="s">
        <v>230</v>
      </c>
      <c r="G11" s="17"/>
    </row>
    <row r="12" spans="1:7" ht="26.4" customHeight="1">
      <c r="A12" s="3">
        <v>3</v>
      </c>
      <c r="B12" s="11" t="s">
        <v>38</v>
      </c>
      <c r="C12" s="19" t="s">
        <v>25</v>
      </c>
      <c r="D12" s="20" t="s">
        <v>579</v>
      </c>
      <c r="E12" s="975">
        <v>0.01</v>
      </c>
      <c r="F12" s="22" t="s">
        <v>223</v>
      </c>
      <c r="G12" s="17"/>
    </row>
    <row r="13" spans="1:7" ht="26.4" customHeight="1">
      <c r="A13" s="3">
        <v>4</v>
      </c>
      <c r="B13" s="11" t="s">
        <v>39</v>
      </c>
      <c r="C13" s="19" t="s">
        <v>25</v>
      </c>
      <c r="D13" s="7" t="s">
        <v>41</v>
      </c>
      <c r="E13" s="975">
        <v>0.02</v>
      </c>
      <c r="F13" s="6" t="s">
        <v>223</v>
      </c>
      <c r="G13" s="17"/>
    </row>
    <row r="14" spans="1:7" ht="32.4" customHeight="1">
      <c r="A14" s="3">
        <v>5</v>
      </c>
      <c r="B14" s="11" t="s">
        <v>40</v>
      </c>
      <c r="C14" s="5" t="s">
        <v>17</v>
      </c>
      <c r="D14" s="7" t="s">
        <v>576</v>
      </c>
      <c r="E14" s="975">
        <v>0.02</v>
      </c>
      <c r="F14" s="22" t="s">
        <v>748</v>
      </c>
      <c r="G14" s="17"/>
    </row>
    <row r="15" spans="1:7" ht="27.6">
      <c r="A15" s="3">
        <v>6</v>
      </c>
      <c r="B15" s="21" t="s">
        <v>612</v>
      </c>
      <c r="C15" s="5" t="s">
        <v>42</v>
      </c>
      <c r="D15" s="7" t="s">
        <v>613</v>
      </c>
      <c r="E15" s="975">
        <v>1.53</v>
      </c>
      <c r="F15" s="6" t="s">
        <v>223</v>
      </c>
      <c r="G15" s="17"/>
    </row>
    <row r="16" spans="1:7" ht="27.6">
      <c r="A16" s="3">
        <v>7</v>
      </c>
      <c r="B16" s="21" t="s">
        <v>43</v>
      </c>
      <c r="C16" s="5" t="s">
        <v>42</v>
      </c>
      <c r="D16" s="7" t="s">
        <v>577</v>
      </c>
      <c r="E16" s="975">
        <v>0.11</v>
      </c>
      <c r="F16" s="22" t="s">
        <v>223</v>
      </c>
      <c r="G16" s="17"/>
    </row>
    <row r="17" spans="1:7" ht="58.95" customHeight="1">
      <c r="A17" s="3">
        <v>8</v>
      </c>
      <c r="B17" s="48" t="s">
        <v>749</v>
      </c>
      <c r="C17" s="49" t="s">
        <v>56</v>
      </c>
      <c r="D17" s="50" t="s">
        <v>80</v>
      </c>
      <c r="E17" s="976">
        <v>0.64</v>
      </c>
      <c r="F17" s="51" t="s">
        <v>81</v>
      </c>
      <c r="G17" s="52"/>
    </row>
    <row r="18" spans="1:7" ht="28.8" customHeight="1">
      <c r="A18" s="3">
        <v>9</v>
      </c>
      <c r="B18" s="48" t="s">
        <v>671</v>
      </c>
      <c r="C18" s="49" t="s">
        <v>25</v>
      </c>
      <c r="D18" s="50" t="s">
        <v>672</v>
      </c>
      <c r="E18" s="976">
        <v>0.04</v>
      </c>
      <c r="F18" s="22" t="s">
        <v>223</v>
      </c>
      <c r="G18" s="52"/>
    </row>
    <row r="19" spans="1:7" ht="28.8" customHeight="1">
      <c r="A19" s="3">
        <v>10</v>
      </c>
      <c r="B19" s="48" t="s">
        <v>768</v>
      </c>
      <c r="C19" s="49" t="s">
        <v>53</v>
      </c>
      <c r="D19" s="50" t="s">
        <v>767</v>
      </c>
      <c r="E19" s="976">
        <v>0.8</v>
      </c>
      <c r="F19" s="22" t="s">
        <v>223</v>
      </c>
      <c r="G19" s="52"/>
    </row>
    <row r="20" spans="1:7" s="14" customFormat="1" ht="21.6" customHeight="1">
      <c r="A20" s="1253" t="s">
        <v>18</v>
      </c>
      <c r="B20" s="1253"/>
      <c r="C20" s="85"/>
      <c r="D20" s="85"/>
      <c r="E20" s="977">
        <f>SUM(E10:E19)</f>
        <v>3.2660499999999999</v>
      </c>
      <c r="F20" s="85"/>
      <c r="G20" s="85"/>
    </row>
    <row r="21" spans="1:7">
      <c r="G21" s="1"/>
    </row>
    <row r="22" spans="1:7">
      <c r="G22" s="1"/>
    </row>
    <row r="23" spans="1:7">
      <c r="G23" s="1"/>
    </row>
    <row r="24" spans="1:7">
      <c r="G24" s="1"/>
    </row>
    <row r="25" spans="1:7">
      <c r="G25" s="1"/>
    </row>
  </sheetData>
  <mergeCells count="12">
    <mergeCell ref="A20:B20"/>
    <mergeCell ref="A1:G1"/>
    <mergeCell ref="A4:G4"/>
    <mergeCell ref="A2:G2"/>
    <mergeCell ref="A5:A8"/>
    <mergeCell ref="B5:B8"/>
    <mergeCell ref="C5:C8"/>
    <mergeCell ref="D5:D8"/>
    <mergeCell ref="E5:E8"/>
    <mergeCell ref="F5:F8"/>
    <mergeCell ref="G5:G8"/>
    <mergeCell ref="A3:G3"/>
  </mergeCells>
  <pageMargins left="0.39370078740157483" right="0" top="0.39370078740157483" bottom="0" header="0.31496062992125984" footer="0.31496062992125984"/>
  <pageSetup paperSize="9" scale="9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zoomScaleNormal="100" workbookViewId="0">
      <selection activeCell="D13" sqref="D13"/>
    </sheetView>
  </sheetViews>
  <sheetFormatPr defaultColWidth="8.88671875" defaultRowHeight="13.8"/>
  <cols>
    <col min="1" max="1" width="4.5546875" style="1" customWidth="1"/>
    <col min="2" max="2" width="35" style="1" customWidth="1"/>
    <col min="3" max="3" width="11" style="1" customWidth="1"/>
    <col min="4" max="4" width="10" style="2" customWidth="1"/>
    <col min="5" max="5" width="9.109375" style="1" customWidth="1"/>
    <col min="6" max="6" width="11.6640625" style="1" customWidth="1"/>
    <col min="7" max="7" width="28.109375" style="1" customWidth="1"/>
    <col min="8" max="8" width="12.44140625" style="2" customWidth="1"/>
    <col min="9" max="9" width="22.5546875" style="15" customWidth="1"/>
    <col min="10" max="10" width="7.5546875" style="55" customWidth="1"/>
    <col min="11" max="11" width="9" style="2" bestFit="1" customWidth="1"/>
    <col min="12" max="12" width="8.88671875" style="1"/>
    <col min="13" max="13" width="9.44140625" style="1" bestFit="1" customWidth="1"/>
    <col min="14" max="16384" width="8.88671875" style="1"/>
  </cols>
  <sheetData>
    <row r="1" spans="1:11" ht="14.4">
      <c r="A1" s="1267" t="s">
        <v>772</v>
      </c>
      <c r="B1" s="1267"/>
      <c r="C1" s="1267"/>
      <c r="D1" s="1267"/>
      <c r="E1" s="1267"/>
      <c r="F1" s="1267"/>
      <c r="G1" s="1267"/>
      <c r="H1" s="1267"/>
      <c r="I1" s="1267"/>
    </row>
    <row r="2" spans="1:11" ht="26.4" customHeight="1">
      <c r="A2" s="1268" t="s">
        <v>598</v>
      </c>
      <c r="B2" s="1268"/>
      <c r="C2" s="1268"/>
      <c r="D2" s="1268"/>
      <c r="E2" s="1268"/>
      <c r="F2" s="1268"/>
      <c r="G2" s="1268"/>
      <c r="H2" s="1268"/>
      <c r="I2" s="1268"/>
    </row>
    <row r="3" spans="1:11" s="1079" customFormat="1" ht="7.95" customHeight="1">
      <c r="A3" s="1269"/>
      <c r="B3" s="1269"/>
      <c r="C3" s="1269"/>
      <c r="D3" s="1269"/>
      <c r="E3" s="1269"/>
      <c r="F3" s="1269"/>
      <c r="G3" s="1269"/>
      <c r="H3" s="1269"/>
      <c r="I3" s="1269"/>
      <c r="J3" s="1077"/>
      <c r="K3" s="1078"/>
    </row>
    <row r="4" spans="1:11" ht="13.95" customHeight="1">
      <c r="A4" s="1264" t="s">
        <v>10</v>
      </c>
      <c r="B4" s="1270" t="s">
        <v>11</v>
      </c>
      <c r="C4" s="1271" t="s">
        <v>803</v>
      </c>
      <c r="D4" s="1271"/>
      <c r="E4" s="1271"/>
      <c r="F4" s="1272" t="s">
        <v>59</v>
      </c>
      <c r="G4" s="1272" t="s">
        <v>12</v>
      </c>
      <c r="H4" s="1272" t="s">
        <v>599</v>
      </c>
      <c r="I4" s="1273" t="s">
        <v>15</v>
      </c>
    </row>
    <row r="5" spans="1:11" ht="13.95" customHeight="1">
      <c r="A5" s="1264"/>
      <c r="B5" s="1270"/>
      <c r="C5" s="1265" t="s">
        <v>600</v>
      </c>
      <c r="D5" s="1274" t="s">
        <v>665</v>
      </c>
      <c r="E5" s="1262" t="s">
        <v>664</v>
      </c>
      <c r="F5" s="1272"/>
      <c r="G5" s="1272"/>
      <c r="H5" s="1272"/>
      <c r="I5" s="1273"/>
    </row>
    <row r="6" spans="1:11" ht="30" customHeight="1">
      <c r="A6" s="1264"/>
      <c r="B6" s="1270"/>
      <c r="C6" s="1266"/>
      <c r="D6" s="1275"/>
      <c r="E6" s="1263"/>
      <c r="F6" s="1272"/>
      <c r="G6" s="1272"/>
      <c r="H6" s="1272"/>
      <c r="I6" s="1273"/>
    </row>
    <row r="7" spans="1:11" s="66" customFormat="1" ht="12">
      <c r="A7" s="23" t="s">
        <v>0</v>
      </c>
      <c r="B7" s="26" t="s">
        <v>1</v>
      </c>
      <c r="C7" s="23" t="s">
        <v>2</v>
      </c>
      <c r="D7" s="23" t="s">
        <v>2</v>
      </c>
      <c r="E7" s="23"/>
      <c r="F7" s="23" t="s">
        <v>19</v>
      </c>
      <c r="G7" s="23" t="s">
        <v>3</v>
      </c>
      <c r="H7" s="23" t="s">
        <v>4</v>
      </c>
      <c r="I7" s="654" t="s">
        <v>24</v>
      </c>
      <c r="J7" s="64"/>
      <c r="K7" s="65"/>
    </row>
    <row r="8" spans="1:11" s="661" customFormat="1" ht="55.2">
      <c r="A8" s="3">
        <v>1</v>
      </c>
      <c r="B8" s="655" t="s">
        <v>517</v>
      </c>
      <c r="C8" s="656">
        <f t="shared" ref="C8:C20" si="0">D8+E8</f>
        <v>9.85</v>
      </c>
      <c r="D8" s="657">
        <v>5.25</v>
      </c>
      <c r="E8" s="657">
        <v>4.5999999999999996</v>
      </c>
      <c r="F8" s="16" t="s">
        <v>45</v>
      </c>
      <c r="G8" s="10" t="s">
        <v>601</v>
      </c>
      <c r="H8" s="658" t="s">
        <v>602</v>
      </c>
      <c r="I8" s="659" t="s">
        <v>603</v>
      </c>
      <c r="J8" s="660"/>
    </row>
    <row r="9" spans="1:11" ht="41.4">
      <c r="A9" s="3">
        <v>2</v>
      </c>
      <c r="B9" s="655" t="s">
        <v>491</v>
      </c>
      <c r="C9" s="656">
        <f t="shared" si="0"/>
        <v>1.5999999999999999</v>
      </c>
      <c r="D9" s="657">
        <v>0.19</v>
      </c>
      <c r="E9" s="657">
        <v>1.41</v>
      </c>
      <c r="F9" s="662" t="s">
        <v>16</v>
      </c>
      <c r="G9" s="662" t="s">
        <v>164</v>
      </c>
      <c r="H9" s="658" t="s">
        <v>592</v>
      </c>
      <c r="I9" s="659" t="s">
        <v>603</v>
      </c>
      <c r="J9" s="663"/>
    </row>
    <row r="10" spans="1:11" ht="55.2">
      <c r="A10" s="3">
        <v>3</v>
      </c>
      <c r="B10" s="664" t="s">
        <v>278</v>
      </c>
      <c r="C10" s="656">
        <f t="shared" si="0"/>
        <v>127.64</v>
      </c>
      <c r="D10" s="5">
        <v>125.92</v>
      </c>
      <c r="E10" s="5">
        <v>1.72</v>
      </c>
      <c r="F10" s="5" t="s">
        <v>54</v>
      </c>
      <c r="G10" s="7" t="s">
        <v>273</v>
      </c>
      <c r="H10" s="658" t="s">
        <v>604</v>
      </c>
      <c r="I10" s="659" t="s">
        <v>603</v>
      </c>
      <c r="J10" s="665"/>
    </row>
    <row r="11" spans="1:11" ht="41.4">
      <c r="A11" s="3">
        <v>4</v>
      </c>
      <c r="B11" s="666" t="s">
        <v>516</v>
      </c>
      <c r="C11" s="656">
        <f t="shared" si="0"/>
        <v>1.67</v>
      </c>
      <c r="D11" s="667">
        <v>0.35</v>
      </c>
      <c r="E11" s="667">
        <v>1.32</v>
      </c>
      <c r="F11" s="662" t="s">
        <v>42</v>
      </c>
      <c r="G11" s="662" t="s">
        <v>225</v>
      </c>
      <c r="H11" s="658" t="s">
        <v>605</v>
      </c>
      <c r="I11" s="659" t="s">
        <v>603</v>
      </c>
      <c r="J11" s="663"/>
    </row>
    <row r="12" spans="1:11" ht="41.4">
      <c r="A12" s="3">
        <v>5</v>
      </c>
      <c r="B12" s="666" t="s">
        <v>214</v>
      </c>
      <c r="C12" s="656">
        <f t="shared" si="0"/>
        <v>0.13</v>
      </c>
      <c r="D12" s="667">
        <v>0.11</v>
      </c>
      <c r="E12" s="667">
        <v>0.02</v>
      </c>
      <c r="F12" s="662" t="s">
        <v>16</v>
      </c>
      <c r="G12" s="662" t="s">
        <v>164</v>
      </c>
      <c r="H12" s="658" t="s">
        <v>606</v>
      </c>
      <c r="I12" s="659" t="s">
        <v>603</v>
      </c>
      <c r="J12" s="663"/>
    </row>
    <row r="13" spans="1:11" ht="41.4">
      <c r="A13" s="3">
        <v>6</v>
      </c>
      <c r="B13" s="666" t="s">
        <v>213</v>
      </c>
      <c r="C13" s="656">
        <f t="shared" si="0"/>
        <v>0.35</v>
      </c>
      <c r="D13" s="667">
        <v>0.31</v>
      </c>
      <c r="E13" s="667">
        <v>0.04</v>
      </c>
      <c r="F13" s="662" t="s">
        <v>50</v>
      </c>
      <c r="G13" s="662" t="s">
        <v>224</v>
      </c>
      <c r="H13" s="658" t="s">
        <v>606</v>
      </c>
      <c r="I13" s="659" t="s">
        <v>603</v>
      </c>
      <c r="J13" s="665"/>
    </row>
    <row r="14" spans="1:11" ht="41.4">
      <c r="A14" s="3">
        <v>7</v>
      </c>
      <c r="B14" s="666" t="s">
        <v>607</v>
      </c>
      <c r="C14" s="656">
        <f t="shared" si="0"/>
        <v>0.25</v>
      </c>
      <c r="D14" s="667">
        <v>0.2</v>
      </c>
      <c r="E14" s="667">
        <v>0.05</v>
      </c>
      <c r="F14" s="662" t="s">
        <v>57</v>
      </c>
      <c r="G14" s="662" t="s">
        <v>114</v>
      </c>
      <c r="H14" s="658" t="s">
        <v>606</v>
      </c>
      <c r="I14" s="659" t="s">
        <v>603</v>
      </c>
      <c r="J14" s="665"/>
    </row>
    <row r="15" spans="1:11" ht="41.4">
      <c r="A15" s="3">
        <v>8</v>
      </c>
      <c r="B15" s="666" t="s">
        <v>211</v>
      </c>
      <c r="C15" s="656">
        <f t="shared" si="0"/>
        <v>0.92</v>
      </c>
      <c r="D15" s="667">
        <v>0.9</v>
      </c>
      <c r="E15" s="667">
        <v>0.02</v>
      </c>
      <c r="F15" s="662" t="s">
        <v>45</v>
      </c>
      <c r="G15" s="662" t="s">
        <v>232</v>
      </c>
      <c r="H15" s="658" t="s">
        <v>606</v>
      </c>
      <c r="I15" s="659" t="s">
        <v>603</v>
      </c>
      <c r="J15" s="665"/>
    </row>
    <row r="16" spans="1:11" ht="41.4">
      <c r="A16" s="3">
        <v>9</v>
      </c>
      <c r="B16" s="8" t="s">
        <v>608</v>
      </c>
      <c r="C16" s="656">
        <f t="shared" si="0"/>
        <v>2.1</v>
      </c>
      <c r="D16" s="657">
        <v>1.2</v>
      </c>
      <c r="E16" s="657">
        <v>0.9</v>
      </c>
      <c r="F16" s="9" t="s">
        <v>46</v>
      </c>
      <c r="G16" s="10" t="s">
        <v>234</v>
      </c>
      <c r="H16" s="658" t="s">
        <v>606</v>
      </c>
      <c r="I16" s="659" t="s">
        <v>603</v>
      </c>
      <c r="J16" s="665"/>
    </row>
    <row r="17" spans="1:11" ht="41.4">
      <c r="A17" s="3">
        <v>10</v>
      </c>
      <c r="B17" s="666" t="s">
        <v>209</v>
      </c>
      <c r="C17" s="656">
        <f t="shared" si="0"/>
        <v>1.91</v>
      </c>
      <c r="D17" s="667">
        <v>1.5</v>
      </c>
      <c r="E17" s="667">
        <v>0.41</v>
      </c>
      <c r="F17" s="662" t="s">
        <v>52</v>
      </c>
      <c r="G17" s="662" t="s">
        <v>226</v>
      </c>
      <c r="H17" s="658" t="s">
        <v>606</v>
      </c>
      <c r="I17" s="659" t="s">
        <v>603</v>
      </c>
      <c r="J17" s="665"/>
      <c r="K17" s="1"/>
    </row>
    <row r="18" spans="1:11" ht="41.4">
      <c r="A18" s="3">
        <v>11</v>
      </c>
      <c r="B18" s="666" t="s">
        <v>212</v>
      </c>
      <c r="C18" s="656">
        <f t="shared" si="0"/>
        <v>0.02</v>
      </c>
      <c r="D18" s="667">
        <v>0.01</v>
      </c>
      <c r="E18" s="667">
        <v>0.01</v>
      </c>
      <c r="F18" s="662" t="s">
        <v>54</v>
      </c>
      <c r="G18" s="662" t="s">
        <v>233</v>
      </c>
      <c r="H18" s="658" t="s">
        <v>609</v>
      </c>
      <c r="I18" s="659" t="s">
        <v>603</v>
      </c>
      <c r="J18" s="665"/>
      <c r="K18" s="1"/>
    </row>
    <row r="19" spans="1:11" ht="41.4">
      <c r="A19" s="3">
        <v>12</v>
      </c>
      <c r="B19" s="664" t="s">
        <v>222</v>
      </c>
      <c r="C19" s="656">
        <f t="shared" si="0"/>
        <v>1.3</v>
      </c>
      <c r="D19" s="5">
        <v>0.1</v>
      </c>
      <c r="E19" s="56">
        <v>1.2</v>
      </c>
      <c r="F19" s="5" t="s">
        <v>54</v>
      </c>
      <c r="G19" s="7" t="s">
        <v>267</v>
      </c>
      <c r="H19" s="658" t="s">
        <v>606</v>
      </c>
      <c r="I19" s="659" t="s">
        <v>603</v>
      </c>
      <c r="J19" s="663"/>
      <c r="K19" s="1"/>
    </row>
    <row r="20" spans="1:11" ht="41.4">
      <c r="A20" s="3">
        <v>13</v>
      </c>
      <c r="B20" s="668" t="s">
        <v>179</v>
      </c>
      <c r="C20" s="656">
        <f t="shared" si="0"/>
        <v>1.4</v>
      </c>
      <c r="D20" s="388">
        <v>0.27</v>
      </c>
      <c r="E20" s="669">
        <v>1.1299999999999999</v>
      </c>
      <c r="F20" s="670" t="s">
        <v>42</v>
      </c>
      <c r="G20" s="671" t="s">
        <v>610</v>
      </c>
      <c r="H20" s="672" t="s">
        <v>606</v>
      </c>
      <c r="I20" s="659" t="s">
        <v>603</v>
      </c>
      <c r="J20" s="665"/>
      <c r="K20" s="1"/>
    </row>
    <row r="21" spans="1:11" ht="19.2" customHeight="1">
      <c r="A21" s="1264" t="s">
        <v>28</v>
      </c>
      <c r="B21" s="1264"/>
      <c r="C21" s="673">
        <f>SUM(C8:C20)</f>
        <v>149.13999999999999</v>
      </c>
      <c r="D21" s="1029">
        <f t="shared" ref="D21:E21" si="1">SUM(D8:D20)</f>
        <v>136.31</v>
      </c>
      <c r="E21" s="1029">
        <f t="shared" si="1"/>
        <v>12.829999999999998</v>
      </c>
      <c r="F21" s="673"/>
      <c r="G21" s="673"/>
      <c r="H21" s="673"/>
      <c r="I21" s="674"/>
      <c r="K21" s="1"/>
    </row>
    <row r="22" spans="1:11">
      <c r="A22" s="675"/>
      <c r="B22" s="675"/>
      <c r="C22" s="675"/>
      <c r="D22" s="675"/>
      <c r="E22" s="675"/>
      <c r="F22" s="675"/>
      <c r="G22" s="675"/>
      <c r="H22" s="676"/>
      <c r="I22" s="675"/>
      <c r="K22" s="1"/>
    </row>
    <row r="24" spans="1:11">
      <c r="D24" s="13"/>
      <c r="K24" s="1"/>
    </row>
    <row r="26" spans="1:11">
      <c r="F26" s="1" t="s">
        <v>107</v>
      </c>
      <c r="H26" s="2" t="s">
        <v>106</v>
      </c>
      <c r="K26" s="1"/>
    </row>
  </sheetData>
  <mergeCells count="14">
    <mergeCell ref="E5:E6"/>
    <mergeCell ref="A21:B21"/>
    <mergeCell ref="C5:C6"/>
    <mergeCell ref="A1:I1"/>
    <mergeCell ref="A2:I2"/>
    <mergeCell ref="A3:I3"/>
    <mergeCell ref="A4:A6"/>
    <mergeCell ref="B4:B6"/>
    <mergeCell ref="C4:E4"/>
    <mergeCell ref="F4:F6"/>
    <mergeCell ref="G4:G6"/>
    <mergeCell ref="H4:H6"/>
    <mergeCell ref="I4:I6"/>
    <mergeCell ref="D5:D6"/>
  </mergeCells>
  <pageMargins left="0.39370078740157483" right="0" top="0.55118110236220474" bottom="0" header="0.31496062992125984" footer="0.31496062992125984"/>
  <pageSetup paperSize="9" scale="9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96"/>
  <sheetViews>
    <sheetView workbookViewId="0">
      <pane ySplit="1" topLeftCell="A2" activePane="bottomLeft" state="frozen"/>
      <selection pane="bottomLeft" activeCell="F17" sqref="F17"/>
    </sheetView>
  </sheetViews>
  <sheetFormatPr defaultColWidth="8.88671875" defaultRowHeight="14.4"/>
  <cols>
    <col min="1" max="1" width="8.44140625" style="1104" customWidth="1"/>
    <col min="2" max="2" width="11.109375" style="1104" customWidth="1"/>
    <col min="3" max="3" width="7" style="1104" customWidth="1"/>
    <col min="4" max="4" width="12.6640625" style="1104" customWidth="1"/>
    <col min="5" max="5" width="12.6640625" style="1107" customWidth="1"/>
    <col min="6" max="6" width="12" style="1108" customWidth="1"/>
    <col min="7" max="7" width="43.6640625" style="1105" bestFit="1" customWidth="1"/>
    <col min="8" max="16384" width="8.88671875" style="1103"/>
  </cols>
  <sheetData>
    <row r="1" spans="1:7">
      <c r="A1" s="1177" t="s">
        <v>802</v>
      </c>
      <c r="F1" s="1107"/>
    </row>
    <row r="2" spans="1:7" s="1104" customFormat="1" ht="43.8" customHeight="1">
      <c r="A2" s="1276" t="s">
        <v>804</v>
      </c>
      <c r="B2" s="1276"/>
      <c r="C2" s="1276"/>
      <c r="D2" s="1276"/>
      <c r="E2" s="1276"/>
      <c r="F2" s="1276"/>
      <c r="G2" s="1276"/>
    </row>
    <row r="3" spans="1:7" s="1104" customFormat="1" ht="62.25" customHeight="1">
      <c r="A3" s="1141" t="s">
        <v>10</v>
      </c>
      <c r="B3" s="1141" t="s">
        <v>732</v>
      </c>
      <c r="C3" s="1141" t="s">
        <v>733</v>
      </c>
      <c r="D3" s="1141" t="s">
        <v>734</v>
      </c>
      <c r="E3" s="1142" t="s">
        <v>855</v>
      </c>
      <c r="F3" s="1142" t="s">
        <v>735</v>
      </c>
      <c r="G3" s="1141" t="s">
        <v>773</v>
      </c>
    </row>
    <row r="4" spans="1:7" ht="15.6" customHeight="1">
      <c r="A4" s="1278" t="s">
        <v>774</v>
      </c>
      <c r="B4" s="1279"/>
      <c r="C4" s="1279"/>
      <c r="D4" s="1280"/>
      <c r="E4" s="1143"/>
      <c r="F4" s="1143"/>
      <c r="G4" s="1144"/>
    </row>
    <row r="5" spans="1:7" ht="15.6" customHeight="1">
      <c r="A5" s="1145">
        <v>1</v>
      </c>
      <c r="B5" s="1146">
        <v>4</v>
      </c>
      <c r="C5" s="1146">
        <v>44</v>
      </c>
      <c r="D5" s="1146" t="s">
        <v>736</v>
      </c>
      <c r="E5" s="1147">
        <v>307.3</v>
      </c>
      <c r="F5" s="1147">
        <v>307.3</v>
      </c>
      <c r="G5" s="1148" t="s">
        <v>603</v>
      </c>
    </row>
    <row r="6" spans="1:7" ht="15.6" customHeight="1">
      <c r="A6" s="1146">
        <v>2</v>
      </c>
      <c r="B6" s="1146">
        <v>4</v>
      </c>
      <c r="C6" s="1146">
        <v>357</v>
      </c>
      <c r="D6" s="1146" t="s">
        <v>736</v>
      </c>
      <c r="E6" s="1147">
        <v>113</v>
      </c>
      <c r="F6" s="1147">
        <v>113</v>
      </c>
      <c r="G6" s="1148" t="s">
        <v>603</v>
      </c>
    </row>
    <row r="7" spans="1:7" ht="15.6" customHeight="1">
      <c r="A7" s="1145">
        <v>3</v>
      </c>
      <c r="B7" s="1146">
        <v>5</v>
      </c>
      <c r="C7" s="1146">
        <v>9</v>
      </c>
      <c r="D7" s="1146" t="s">
        <v>737</v>
      </c>
      <c r="E7" s="1147">
        <v>1756.6</v>
      </c>
      <c r="F7" s="1147">
        <v>300</v>
      </c>
      <c r="G7" s="1148" t="s">
        <v>603</v>
      </c>
    </row>
    <row r="8" spans="1:7" ht="15.6" customHeight="1">
      <c r="A8" s="1145">
        <v>4</v>
      </c>
      <c r="B8" s="1146">
        <v>5</v>
      </c>
      <c r="C8" s="1146">
        <v>24</v>
      </c>
      <c r="D8" s="1146" t="s">
        <v>736</v>
      </c>
      <c r="E8" s="1147">
        <v>1836.7</v>
      </c>
      <c r="F8" s="1147">
        <v>400</v>
      </c>
      <c r="G8" s="1148" t="s">
        <v>603</v>
      </c>
    </row>
    <row r="9" spans="1:7" ht="15.6" customHeight="1">
      <c r="A9" s="1146">
        <v>5</v>
      </c>
      <c r="B9" s="1146">
        <v>5</v>
      </c>
      <c r="C9" s="1146">
        <v>49</v>
      </c>
      <c r="D9" s="1146" t="s">
        <v>737</v>
      </c>
      <c r="E9" s="1147">
        <v>526.20000000000005</v>
      </c>
      <c r="F9" s="1147">
        <v>200</v>
      </c>
      <c r="G9" s="1148" t="s">
        <v>603</v>
      </c>
    </row>
    <row r="10" spans="1:7" ht="15.6" customHeight="1">
      <c r="A10" s="1145">
        <v>6</v>
      </c>
      <c r="B10" s="1146">
        <v>5</v>
      </c>
      <c r="C10" s="1146">
        <v>50</v>
      </c>
      <c r="D10" s="1146" t="s">
        <v>63</v>
      </c>
      <c r="E10" s="1147">
        <v>210.5</v>
      </c>
      <c r="F10" s="1147">
        <v>200</v>
      </c>
      <c r="G10" s="1148" t="s">
        <v>603</v>
      </c>
    </row>
    <row r="11" spans="1:7" ht="15.6" customHeight="1">
      <c r="A11" s="1145">
        <v>7</v>
      </c>
      <c r="B11" s="1146">
        <v>5</v>
      </c>
      <c r="C11" s="1146">
        <v>69</v>
      </c>
      <c r="D11" s="1146" t="s">
        <v>736</v>
      </c>
      <c r="E11" s="1147">
        <v>240.9</v>
      </c>
      <c r="F11" s="1147">
        <v>240.9</v>
      </c>
      <c r="G11" s="1148" t="s">
        <v>603</v>
      </c>
    </row>
    <row r="12" spans="1:7" ht="15.6" customHeight="1">
      <c r="A12" s="1146">
        <v>8</v>
      </c>
      <c r="B12" s="1146">
        <v>5</v>
      </c>
      <c r="C12" s="1146">
        <v>127</v>
      </c>
      <c r="D12" s="1146" t="s">
        <v>736</v>
      </c>
      <c r="E12" s="1147">
        <v>273.39999999999998</v>
      </c>
      <c r="F12" s="1147">
        <v>273.39999999999998</v>
      </c>
      <c r="G12" s="1148" t="s">
        <v>603</v>
      </c>
    </row>
    <row r="13" spans="1:7" ht="15.6" customHeight="1">
      <c r="A13" s="1145">
        <v>9</v>
      </c>
      <c r="B13" s="1146">
        <v>5</v>
      </c>
      <c r="C13" s="1146">
        <v>158</v>
      </c>
      <c r="D13" s="1146" t="s">
        <v>63</v>
      </c>
      <c r="E13" s="1147">
        <v>1175.9000000000001</v>
      </c>
      <c r="F13" s="1147">
        <v>400</v>
      </c>
      <c r="G13" s="1148" t="s">
        <v>603</v>
      </c>
    </row>
    <row r="14" spans="1:7" ht="15.6" customHeight="1">
      <c r="A14" s="1145">
        <v>10</v>
      </c>
      <c r="B14" s="1146">
        <v>5</v>
      </c>
      <c r="C14" s="1146">
        <v>159</v>
      </c>
      <c r="D14" s="1146" t="s">
        <v>737</v>
      </c>
      <c r="E14" s="1147">
        <v>170.7</v>
      </c>
      <c r="F14" s="1147">
        <v>170.7</v>
      </c>
      <c r="G14" s="1148" t="s">
        <v>603</v>
      </c>
    </row>
    <row r="15" spans="1:7" ht="15.6" customHeight="1">
      <c r="A15" s="1146">
        <v>11</v>
      </c>
      <c r="B15" s="1146">
        <v>5</v>
      </c>
      <c r="C15" s="1146">
        <v>240</v>
      </c>
      <c r="D15" s="1146" t="s">
        <v>736</v>
      </c>
      <c r="E15" s="1147">
        <v>1038.7</v>
      </c>
      <c r="F15" s="1147">
        <v>300</v>
      </c>
      <c r="G15" s="1148" t="s">
        <v>603</v>
      </c>
    </row>
    <row r="16" spans="1:7" ht="15.6" customHeight="1">
      <c r="A16" s="1145">
        <v>12</v>
      </c>
      <c r="B16" s="1146">
        <v>5</v>
      </c>
      <c r="C16" s="1146">
        <v>249</v>
      </c>
      <c r="D16" s="1146" t="s">
        <v>736</v>
      </c>
      <c r="E16" s="1147">
        <v>3333.7</v>
      </c>
      <c r="F16" s="1147">
        <v>400</v>
      </c>
      <c r="G16" s="1148" t="s">
        <v>603</v>
      </c>
    </row>
    <row r="17" spans="1:7" ht="15.6" customHeight="1">
      <c r="A17" s="1145">
        <v>13</v>
      </c>
      <c r="B17" s="1146">
        <v>6</v>
      </c>
      <c r="C17" s="1146">
        <v>3</v>
      </c>
      <c r="D17" s="1146" t="s">
        <v>63</v>
      </c>
      <c r="E17" s="1147">
        <v>4588.2</v>
      </c>
      <c r="F17" s="1147">
        <v>400</v>
      </c>
      <c r="G17" s="1148" t="s">
        <v>603</v>
      </c>
    </row>
    <row r="18" spans="1:7" ht="15.6" customHeight="1">
      <c r="A18" s="1146">
        <v>14</v>
      </c>
      <c r="B18" s="1146">
        <v>6</v>
      </c>
      <c r="C18" s="1146">
        <v>44</v>
      </c>
      <c r="D18" s="1146" t="s">
        <v>737</v>
      </c>
      <c r="E18" s="1147">
        <v>279.89999999999998</v>
      </c>
      <c r="F18" s="1147">
        <v>279.89999999999998</v>
      </c>
      <c r="G18" s="1148" t="s">
        <v>603</v>
      </c>
    </row>
    <row r="19" spans="1:7" ht="15.6" customHeight="1">
      <c r="A19" s="1145">
        <v>15</v>
      </c>
      <c r="B19" s="1146">
        <v>6</v>
      </c>
      <c r="C19" s="1146">
        <v>50</v>
      </c>
      <c r="D19" s="1146" t="s">
        <v>737</v>
      </c>
      <c r="E19" s="1147">
        <v>148.80000000000001</v>
      </c>
      <c r="F19" s="1147">
        <v>100</v>
      </c>
      <c r="G19" s="1148" t="s">
        <v>603</v>
      </c>
    </row>
    <row r="20" spans="1:7" ht="15.6" customHeight="1">
      <c r="A20" s="1145">
        <v>16</v>
      </c>
      <c r="B20" s="1146">
        <v>6</v>
      </c>
      <c r="C20" s="1146">
        <v>136</v>
      </c>
      <c r="D20" s="1146" t="s">
        <v>736</v>
      </c>
      <c r="E20" s="1147">
        <v>353.6</v>
      </c>
      <c r="F20" s="1147">
        <v>353.6</v>
      </c>
      <c r="G20" s="1148" t="s">
        <v>603</v>
      </c>
    </row>
    <row r="21" spans="1:7" ht="15.6" customHeight="1">
      <c r="A21" s="1146">
        <v>17</v>
      </c>
      <c r="B21" s="1146">
        <v>6</v>
      </c>
      <c r="C21" s="1146">
        <v>141</v>
      </c>
      <c r="D21" s="1146" t="s">
        <v>63</v>
      </c>
      <c r="E21" s="1147">
        <v>178.7</v>
      </c>
      <c r="F21" s="1147">
        <v>100</v>
      </c>
      <c r="G21" s="1148" t="s">
        <v>603</v>
      </c>
    </row>
    <row r="22" spans="1:7" ht="15.6" customHeight="1">
      <c r="A22" s="1145">
        <v>18</v>
      </c>
      <c r="B22" s="1146">
        <v>6</v>
      </c>
      <c r="C22" s="1146">
        <v>179</v>
      </c>
      <c r="D22" s="1146" t="s">
        <v>737</v>
      </c>
      <c r="E22" s="1147">
        <v>853.9</v>
      </c>
      <c r="F22" s="1147">
        <v>300</v>
      </c>
      <c r="G22" s="1148" t="s">
        <v>603</v>
      </c>
    </row>
    <row r="23" spans="1:7" ht="15.6" customHeight="1">
      <c r="A23" s="1145">
        <v>19</v>
      </c>
      <c r="B23" s="1146">
        <v>6</v>
      </c>
      <c r="C23" s="1146">
        <v>304</v>
      </c>
      <c r="D23" s="1146" t="s">
        <v>737</v>
      </c>
      <c r="E23" s="1147">
        <v>424.6</v>
      </c>
      <c r="F23" s="1147">
        <v>400</v>
      </c>
      <c r="G23" s="1148" t="s">
        <v>603</v>
      </c>
    </row>
    <row r="24" spans="1:7" ht="15.6" customHeight="1">
      <c r="A24" s="1146">
        <v>20</v>
      </c>
      <c r="B24" s="1146">
        <v>6</v>
      </c>
      <c r="C24" s="1146">
        <v>311</v>
      </c>
      <c r="D24" s="1146" t="s">
        <v>736</v>
      </c>
      <c r="E24" s="1147">
        <v>143.5</v>
      </c>
      <c r="F24" s="1147">
        <v>143.5</v>
      </c>
      <c r="G24" s="1148" t="s">
        <v>603</v>
      </c>
    </row>
    <row r="25" spans="1:7" ht="15.6" customHeight="1">
      <c r="A25" s="1145">
        <v>21</v>
      </c>
      <c r="B25" s="1146">
        <v>6</v>
      </c>
      <c r="C25" s="1146">
        <v>329</v>
      </c>
      <c r="D25" s="1146" t="s">
        <v>736</v>
      </c>
      <c r="E25" s="1147">
        <v>373.3</v>
      </c>
      <c r="F25" s="1147">
        <v>373.3</v>
      </c>
      <c r="G25" s="1148" t="s">
        <v>603</v>
      </c>
    </row>
    <row r="26" spans="1:7" ht="15.6" customHeight="1">
      <c r="A26" s="1145">
        <v>22</v>
      </c>
      <c r="B26" s="1146">
        <v>6</v>
      </c>
      <c r="C26" s="1146">
        <v>347</v>
      </c>
      <c r="D26" s="1146" t="s">
        <v>736</v>
      </c>
      <c r="E26" s="1147">
        <v>245.7</v>
      </c>
      <c r="F26" s="1147">
        <v>245.7</v>
      </c>
      <c r="G26" s="1148" t="s">
        <v>603</v>
      </c>
    </row>
    <row r="27" spans="1:7" ht="15.6" customHeight="1">
      <c r="A27" s="1146">
        <v>23</v>
      </c>
      <c r="B27" s="1146">
        <v>6</v>
      </c>
      <c r="C27" s="1146">
        <v>360</v>
      </c>
      <c r="D27" s="1146" t="s">
        <v>736</v>
      </c>
      <c r="E27" s="1147">
        <v>189.8</v>
      </c>
      <c r="F27" s="1147">
        <v>189.8</v>
      </c>
      <c r="G27" s="1148" t="s">
        <v>603</v>
      </c>
    </row>
    <row r="28" spans="1:7" ht="15.6" customHeight="1">
      <c r="A28" s="1145">
        <v>24</v>
      </c>
      <c r="B28" s="1146">
        <v>6</v>
      </c>
      <c r="C28" s="1146">
        <v>375</v>
      </c>
      <c r="D28" s="1146" t="s">
        <v>737</v>
      </c>
      <c r="E28" s="1147">
        <v>486.2</v>
      </c>
      <c r="F28" s="1147">
        <v>200</v>
      </c>
      <c r="G28" s="1148" t="s">
        <v>603</v>
      </c>
    </row>
    <row r="29" spans="1:7" ht="15.6" customHeight="1">
      <c r="A29" s="1145">
        <v>25</v>
      </c>
      <c r="B29" s="1146">
        <v>6</v>
      </c>
      <c r="C29" s="1146">
        <v>384</v>
      </c>
      <c r="D29" s="1146" t="s">
        <v>737</v>
      </c>
      <c r="E29" s="1147">
        <v>728.9</v>
      </c>
      <c r="F29" s="1147">
        <v>400</v>
      </c>
      <c r="G29" s="1148" t="s">
        <v>603</v>
      </c>
    </row>
    <row r="30" spans="1:7" ht="15.6" customHeight="1">
      <c r="A30" s="1146">
        <v>26</v>
      </c>
      <c r="B30" s="1146">
        <v>6</v>
      </c>
      <c r="C30" s="1146">
        <v>388</v>
      </c>
      <c r="D30" s="1146" t="s">
        <v>736</v>
      </c>
      <c r="E30" s="1147">
        <v>528.1</v>
      </c>
      <c r="F30" s="1147">
        <v>400</v>
      </c>
      <c r="G30" s="1148" t="s">
        <v>603</v>
      </c>
    </row>
    <row r="31" spans="1:7" ht="15.6" customHeight="1">
      <c r="A31" s="1145">
        <v>27</v>
      </c>
      <c r="B31" s="1146">
        <v>6</v>
      </c>
      <c r="C31" s="1146">
        <v>394</v>
      </c>
      <c r="D31" s="1146" t="s">
        <v>736</v>
      </c>
      <c r="E31" s="1147">
        <v>110.4</v>
      </c>
      <c r="F31" s="1147">
        <v>110.4</v>
      </c>
      <c r="G31" s="1148" t="s">
        <v>603</v>
      </c>
    </row>
    <row r="32" spans="1:7" ht="15.6" customHeight="1">
      <c r="A32" s="1145">
        <v>28</v>
      </c>
      <c r="B32" s="1146">
        <v>6</v>
      </c>
      <c r="C32" s="1146">
        <v>395</v>
      </c>
      <c r="D32" s="1146" t="s">
        <v>736</v>
      </c>
      <c r="E32" s="1147">
        <v>110.8</v>
      </c>
      <c r="F32" s="1147">
        <v>110.8</v>
      </c>
      <c r="G32" s="1148" t="s">
        <v>603</v>
      </c>
    </row>
    <row r="33" spans="1:7" ht="15.6" customHeight="1">
      <c r="A33" s="1146">
        <v>29</v>
      </c>
      <c r="B33" s="1146">
        <v>6</v>
      </c>
      <c r="C33" s="1146">
        <v>396</v>
      </c>
      <c r="D33" s="1146" t="s">
        <v>736</v>
      </c>
      <c r="E33" s="1147">
        <v>110.5</v>
      </c>
      <c r="F33" s="1147">
        <v>110.5</v>
      </c>
      <c r="G33" s="1148" t="s">
        <v>603</v>
      </c>
    </row>
    <row r="34" spans="1:7" ht="15.6" customHeight="1">
      <c r="A34" s="1145">
        <v>30</v>
      </c>
      <c r="B34" s="1146">
        <v>6</v>
      </c>
      <c r="C34" s="1146">
        <v>397</v>
      </c>
      <c r="D34" s="1146" t="s">
        <v>736</v>
      </c>
      <c r="E34" s="1147">
        <v>163.69999999999999</v>
      </c>
      <c r="F34" s="1147">
        <v>163.69999999999999</v>
      </c>
      <c r="G34" s="1148" t="s">
        <v>603</v>
      </c>
    </row>
    <row r="35" spans="1:7" ht="15.6" customHeight="1">
      <c r="A35" s="1145">
        <v>31</v>
      </c>
      <c r="B35" s="1146">
        <v>6</v>
      </c>
      <c r="C35" s="1146">
        <v>400</v>
      </c>
      <c r="D35" s="1146" t="s">
        <v>736</v>
      </c>
      <c r="E35" s="1147">
        <v>141.5</v>
      </c>
      <c r="F35" s="1147">
        <v>141.5</v>
      </c>
      <c r="G35" s="1148" t="s">
        <v>603</v>
      </c>
    </row>
    <row r="36" spans="1:7" ht="15.6" customHeight="1">
      <c r="A36" s="1146">
        <v>32</v>
      </c>
      <c r="B36" s="1146">
        <v>6</v>
      </c>
      <c r="C36" s="1146">
        <v>401</v>
      </c>
      <c r="D36" s="1146" t="s">
        <v>736</v>
      </c>
      <c r="E36" s="1147">
        <v>139.4</v>
      </c>
      <c r="F36" s="1147">
        <v>139.4</v>
      </c>
      <c r="G36" s="1148" t="s">
        <v>603</v>
      </c>
    </row>
    <row r="37" spans="1:7" ht="15.6" customHeight="1">
      <c r="A37" s="1145">
        <v>33</v>
      </c>
      <c r="B37" s="1146">
        <v>6</v>
      </c>
      <c r="C37" s="1146">
        <v>404</v>
      </c>
      <c r="D37" s="1146" t="s">
        <v>736</v>
      </c>
      <c r="E37" s="1147">
        <v>55.5</v>
      </c>
      <c r="F37" s="1147">
        <v>55.5</v>
      </c>
      <c r="G37" s="1148" t="s">
        <v>603</v>
      </c>
    </row>
    <row r="38" spans="1:7" ht="15.6" customHeight="1">
      <c r="A38" s="1145">
        <v>34</v>
      </c>
      <c r="B38" s="1146">
        <v>6</v>
      </c>
      <c r="C38" s="1146">
        <v>418</v>
      </c>
      <c r="D38" s="1146" t="s">
        <v>736</v>
      </c>
      <c r="E38" s="1147">
        <v>223.5</v>
      </c>
      <c r="F38" s="1147">
        <v>223.5</v>
      </c>
      <c r="G38" s="1148" t="s">
        <v>603</v>
      </c>
    </row>
    <row r="39" spans="1:7" ht="15.6" customHeight="1">
      <c r="A39" s="1146">
        <v>35</v>
      </c>
      <c r="B39" s="1146">
        <v>7</v>
      </c>
      <c r="C39" s="1146">
        <v>111</v>
      </c>
      <c r="D39" s="1146" t="s">
        <v>737</v>
      </c>
      <c r="E39" s="1147">
        <v>264.39999999999998</v>
      </c>
      <c r="F39" s="1147">
        <v>264.39999999999998</v>
      </c>
      <c r="G39" s="1148" t="s">
        <v>603</v>
      </c>
    </row>
    <row r="40" spans="1:7" ht="15.6" customHeight="1">
      <c r="A40" s="1145">
        <v>36</v>
      </c>
      <c r="B40" s="1146">
        <v>7</v>
      </c>
      <c r="C40" s="1146">
        <v>126</v>
      </c>
      <c r="D40" s="1146" t="s">
        <v>736</v>
      </c>
      <c r="E40" s="1147">
        <v>158.4</v>
      </c>
      <c r="F40" s="1147">
        <v>158.4</v>
      </c>
      <c r="G40" s="1148" t="s">
        <v>603</v>
      </c>
    </row>
    <row r="41" spans="1:7" ht="15.6" customHeight="1">
      <c r="A41" s="1145">
        <v>37</v>
      </c>
      <c r="B41" s="1146">
        <v>7</v>
      </c>
      <c r="C41" s="1146">
        <v>192</v>
      </c>
      <c r="D41" s="1146" t="s">
        <v>736</v>
      </c>
      <c r="E41" s="1147">
        <v>155.5</v>
      </c>
      <c r="F41" s="1147">
        <v>155.5</v>
      </c>
      <c r="G41" s="1148" t="s">
        <v>603</v>
      </c>
    </row>
    <row r="42" spans="1:7" ht="15.6" customHeight="1">
      <c r="A42" s="1146">
        <v>38</v>
      </c>
      <c r="B42" s="1146">
        <v>7</v>
      </c>
      <c r="C42" s="1146">
        <v>378</v>
      </c>
      <c r="D42" s="1146" t="s">
        <v>737</v>
      </c>
      <c r="E42" s="1147">
        <v>1017.4</v>
      </c>
      <c r="F42" s="1147">
        <v>400</v>
      </c>
      <c r="G42" s="1148" t="s">
        <v>603</v>
      </c>
    </row>
    <row r="43" spans="1:7" ht="15.6" customHeight="1">
      <c r="A43" s="1145">
        <v>39</v>
      </c>
      <c r="B43" s="1146">
        <v>7</v>
      </c>
      <c r="C43" s="1146">
        <v>391</v>
      </c>
      <c r="D43" s="1146" t="s">
        <v>736</v>
      </c>
      <c r="E43" s="1147">
        <v>132.30000000000001</v>
      </c>
      <c r="F43" s="1147">
        <v>132.30000000000001</v>
      </c>
      <c r="G43" s="1148" t="s">
        <v>603</v>
      </c>
    </row>
    <row r="44" spans="1:7" ht="15.6" customHeight="1">
      <c r="A44" s="1145">
        <v>40</v>
      </c>
      <c r="B44" s="1146">
        <v>7</v>
      </c>
      <c r="C44" s="1146">
        <v>392</v>
      </c>
      <c r="D44" s="1146" t="s">
        <v>736</v>
      </c>
      <c r="E44" s="1147">
        <v>279.3</v>
      </c>
      <c r="F44" s="1147">
        <v>279.3</v>
      </c>
      <c r="G44" s="1148" t="s">
        <v>603</v>
      </c>
    </row>
    <row r="45" spans="1:7" ht="15.6" customHeight="1">
      <c r="A45" s="1146">
        <v>41</v>
      </c>
      <c r="B45" s="1146">
        <v>7</v>
      </c>
      <c r="C45" s="1146">
        <v>393</v>
      </c>
      <c r="D45" s="1146" t="s">
        <v>736</v>
      </c>
      <c r="E45" s="1147">
        <v>143.30000000000001</v>
      </c>
      <c r="F45" s="1147">
        <v>143.30000000000001</v>
      </c>
      <c r="G45" s="1148" t="s">
        <v>603</v>
      </c>
    </row>
    <row r="46" spans="1:7" ht="15.6" customHeight="1">
      <c r="A46" s="1145">
        <v>42</v>
      </c>
      <c r="B46" s="1146">
        <v>7</v>
      </c>
      <c r="C46" s="1146">
        <v>395</v>
      </c>
      <c r="D46" s="1146" t="s">
        <v>736</v>
      </c>
      <c r="E46" s="1147">
        <v>171.8</v>
      </c>
      <c r="F46" s="1147">
        <v>171.8</v>
      </c>
      <c r="G46" s="1148" t="s">
        <v>603</v>
      </c>
    </row>
    <row r="47" spans="1:7" ht="15.6" customHeight="1">
      <c r="A47" s="1145">
        <v>43</v>
      </c>
      <c r="B47" s="1146">
        <v>7</v>
      </c>
      <c r="C47" s="1146">
        <v>409</v>
      </c>
      <c r="D47" s="1146" t="s">
        <v>737</v>
      </c>
      <c r="E47" s="1147">
        <v>206.4</v>
      </c>
      <c r="F47" s="1147">
        <v>156.4</v>
      </c>
      <c r="G47" s="1148" t="s">
        <v>603</v>
      </c>
    </row>
    <row r="48" spans="1:7" ht="15.6" customHeight="1">
      <c r="A48" s="1146">
        <v>44</v>
      </c>
      <c r="B48" s="1146">
        <v>9</v>
      </c>
      <c r="C48" s="1146">
        <v>30</v>
      </c>
      <c r="D48" s="1146" t="s">
        <v>736</v>
      </c>
      <c r="E48" s="1147">
        <v>1702.6</v>
      </c>
      <c r="F48" s="1147">
        <v>300</v>
      </c>
      <c r="G48" s="1148" t="s">
        <v>603</v>
      </c>
    </row>
    <row r="49" spans="1:9" ht="15.6" customHeight="1">
      <c r="A49" s="1145">
        <v>45</v>
      </c>
      <c r="B49" s="1146">
        <v>13</v>
      </c>
      <c r="C49" s="1146">
        <v>2</v>
      </c>
      <c r="D49" s="1146" t="s">
        <v>737</v>
      </c>
      <c r="E49" s="1147">
        <v>2203.4</v>
      </c>
      <c r="F49" s="1147">
        <v>400</v>
      </c>
      <c r="G49" s="1148" t="s">
        <v>603</v>
      </c>
    </row>
    <row r="50" spans="1:9" ht="15.6" customHeight="1">
      <c r="A50" s="1145">
        <v>46</v>
      </c>
      <c r="B50" s="1146">
        <v>13</v>
      </c>
      <c r="C50" s="1146">
        <v>39</v>
      </c>
      <c r="D50" s="1146" t="s">
        <v>736</v>
      </c>
      <c r="E50" s="1147">
        <v>498.9</v>
      </c>
      <c r="F50" s="1147">
        <v>300</v>
      </c>
      <c r="G50" s="1148" t="s">
        <v>603</v>
      </c>
    </row>
    <row r="51" spans="1:9" ht="15.6" customHeight="1">
      <c r="A51" s="1146">
        <v>47</v>
      </c>
      <c r="B51" s="1146">
        <v>13</v>
      </c>
      <c r="C51" s="1146">
        <v>41</v>
      </c>
      <c r="D51" s="1146" t="s">
        <v>737</v>
      </c>
      <c r="E51" s="1147">
        <v>212.4</v>
      </c>
      <c r="F51" s="1147">
        <v>212.4</v>
      </c>
      <c r="G51" s="1148" t="s">
        <v>603</v>
      </c>
    </row>
    <row r="52" spans="1:9" ht="15.6" customHeight="1">
      <c r="A52" s="1145">
        <v>48</v>
      </c>
      <c r="B52" s="1146">
        <v>13</v>
      </c>
      <c r="C52" s="1146">
        <v>140</v>
      </c>
      <c r="D52" s="1146" t="s">
        <v>736</v>
      </c>
      <c r="E52" s="1147">
        <v>2409.3000000000002</v>
      </c>
      <c r="F52" s="1147">
        <v>400</v>
      </c>
      <c r="G52" s="1148" t="s">
        <v>603</v>
      </c>
    </row>
    <row r="53" spans="1:9" ht="15.6" customHeight="1">
      <c r="A53" s="1145">
        <v>49</v>
      </c>
      <c r="B53" s="1146">
        <v>13</v>
      </c>
      <c r="C53" s="1146">
        <v>555</v>
      </c>
      <c r="D53" s="1146" t="s">
        <v>736</v>
      </c>
      <c r="E53" s="1147">
        <v>825</v>
      </c>
      <c r="F53" s="1147">
        <v>300</v>
      </c>
      <c r="G53" s="1148" t="s">
        <v>603</v>
      </c>
    </row>
    <row r="54" spans="1:9" ht="15.6" customHeight="1">
      <c r="A54" s="1146">
        <v>50</v>
      </c>
      <c r="B54" s="1146">
        <v>13</v>
      </c>
      <c r="C54" s="1146">
        <v>556</v>
      </c>
      <c r="D54" s="1146" t="s">
        <v>736</v>
      </c>
      <c r="E54" s="1147">
        <v>167.7</v>
      </c>
      <c r="F54" s="1147">
        <v>167.7</v>
      </c>
      <c r="G54" s="1148" t="s">
        <v>603</v>
      </c>
    </row>
    <row r="55" spans="1:9" ht="15.6" customHeight="1">
      <c r="A55" s="1145">
        <v>51</v>
      </c>
      <c r="B55" s="1146">
        <v>13</v>
      </c>
      <c r="C55" s="1146">
        <v>557</v>
      </c>
      <c r="D55" s="1146" t="s">
        <v>736</v>
      </c>
      <c r="E55" s="1147">
        <v>168</v>
      </c>
      <c r="F55" s="1147">
        <v>168</v>
      </c>
      <c r="G55" s="1148" t="s">
        <v>603</v>
      </c>
    </row>
    <row r="56" spans="1:9" ht="15.6" customHeight="1">
      <c r="A56" s="1145">
        <v>52</v>
      </c>
      <c r="B56" s="1146">
        <v>13</v>
      </c>
      <c r="C56" s="1146">
        <v>560</v>
      </c>
      <c r="D56" s="1146" t="s">
        <v>737</v>
      </c>
      <c r="E56" s="1147">
        <v>649.79999999999995</v>
      </c>
      <c r="F56" s="1147">
        <v>400</v>
      </c>
      <c r="G56" s="1148" t="s">
        <v>603</v>
      </c>
    </row>
    <row r="57" spans="1:9" ht="15.6" customHeight="1">
      <c r="A57" s="1146">
        <v>53</v>
      </c>
      <c r="B57" s="1146">
        <v>13</v>
      </c>
      <c r="C57" s="1146">
        <v>563</v>
      </c>
      <c r="D57" s="1146" t="s">
        <v>736</v>
      </c>
      <c r="E57" s="1147">
        <v>631.70000000000005</v>
      </c>
      <c r="F57" s="1147">
        <v>400</v>
      </c>
      <c r="G57" s="1148" t="s">
        <v>603</v>
      </c>
    </row>
    <row r="58" spans="1:9" ht="15.6" customHeight="1">
      <c r="A58" s="1145">
        <v>54</v>
      </c>
      <c r="B58" s="1146">
        <v>15</v>
      </c>
      <c r="C58" s="1146">
        <v>21</v>
      </c>
      <c r="D58" s="1146" t="s">
        <v>737</v>
      </c>
      <c r="E58" s="1147">
        <v>79.7</v>
      </c>
      <c r="F58" s="1147">
        <v>79.7</v>
      </c>
      <c r="G58" s="1148" t="s">
        <v>603</v>
      </c>
    </row>
    <row r="59" spans="1:9" ht="15.6" customHeight="1">
      <c r="A59" s="1145">
        <v>55</v>
      </c>
      <c r="B59" s="1146">
        <v>15</v>
      </c>
      <c r="C59" s="1146">
        <v>110</v>
      </c>
      <c r="D59" s="1146" t="s">
        <v>736</v>
      </c>
      <c r="E59" s="1147">
        <v>371.5</v>
      </c>
      <c r="F59" s="1147">
        <v>371.5</v>
      </c>
      <c r="G59" s="1148" t="s">
        <v>603</v>
      </c>
    </row>
    <row r="60" spans="1:9" ht="15.6" customHeight="1">
      <c r="A60" s="1146">
        <v>56</v>
      </c>
      <c r="B60" s="1146">
        <v>15</v>
      </c>
      <c r="C60" s="1146">
        <v>130</v>
      </c>
      <c r="D60" s="1146" t="s">
        <v>736</v>
      </c>
      <c r="E60" s="1147">
        <v>1169.9000000000001</v>
      </c>
      <c r="F60" s="1147">
        <v>400</v>
      </c>
      <c r="G60" s="1148" t="s">
        <v>603</v>
      </c>
    </row>
    <row r="61" spans="1:9" ht="15.6" customHeight="1">
      <c r="A61" s="1145">
        <v>57</v>
      </c>
      <c r="B61" s="1146">
        <v>15</v>
      </c>
      <c r="C61" s="1146">
        <v>172</v>
      </c>
      <c r="D61" s="1146" t="s">
        <v>737</v>
      </c>
      <c r="E61" s="1147">
        <v>63.3</v>
      </c>
      <c r="F61" s="1147">
        <v>63.3</v>
      </c>
      <c r="G61" s="1148" t="s">
        <v>603</v>
      </c>
    </row>
    <row r="62" spans="1:9" ht="15.6" customHeight="1">
      <c r="A62" s="1145">
        <v>58</v>
      </c>
      <c r="B62" s="1146">
        <v>15</v>
      </c>
      <c r="C62" s="1146">
        <v>185</v>
      </c>
      <c r="D62" s="1146" t="s">
        <v>736</v>
      </c>
      <c r="E62" s="1147">
        <v>3443.2</v>
      </c>
      <c r="F62" s="1147">
        <v>400</v>
      </c>
      <c r="G62" s="1148" t="s">
        <v>603</v>
      </c>
    </row>
    <row r="63" spans="1:9" ht="15.6" customHeight="1">
      <c r="A63" s="1146">
        <v>59</v>
      </c>
      <c r="B63" s="1146">
        <v>15</v>
      </c>
      <c r="C63" s="1146">
        <v>423</v>
      </c>
      <c r="D63" s="1146" t="s">
        <v>737</v>
      </c>
      <c r="E63" s="1147">
        <v>1097</v>
      </c>
      <c r="F63" s="1147">
        <v>300</v>
      </c>
      <c r="G63" s="1148" t="s">
        <v>603</v>
      </c>
    </row>
    <row r="64" spans="1:9" ht="15.6" customHeight="1">
      <c r="A64" s="1145">
        <v>60</v>
      </c>
      <c r="B64" s="1146">
        <v>15</v>
      </c>
      <c r="C64" s="1146">
        <v>487</v>
      </c>
      <c r="D64" s="1146" t="s">
        <v>736</v>
      </c>
      <c r="E64" s="1147">
        <v>137.1</v>
      </c>
      <c r="F64" s="1147">
        <v>137.1</v>
      </c>
      <c r="G64" s="1148" t="s">
        <v>603</v>
      </c>
      <c r="I64" s="1103" t="s">
        <v>107</v>
      </c>
    </row>
    <row r="65" spans="1:7" ht="15.6" customHeight="1">
      <c r="A65" s="1145">
        <v>61</v>
      </c>
      <c r="B65" s="1146">
        <v>15</v>
      </c>
      <c r="C65" s="1146">
        <v>631</v>
      </c>
      <c r="D65" s="1146" t="s">
        <v>737</v>
      </c>
      <c r="E65" s="1147">
        <v>119.9</v>
      </c>
      <c r="F65" s="1147">
        <v>119.9</v>
      </c>
      <c r="G65" s="1148" t="s">
        <v>603</v>
      </c>
    </row>
    <row r="66" spans="1:7" ht="15.6" customHeight="1">
      <c r="A66" s="1146">
        <v>62</v>
      </c>
      <c r="B66" s="1146">
        <v>15</v>
      </c>
      <c r="C66" s="1146">
        <v>664</v>
      </c>
      <c r="D66" s="1146" t="s">
        <v>736</v>
      </c>
      <c r="E66" s="1147">
        <v>97.9</v>
      </c>
      <c r="F66" s="1147">
        <v>97.9</v>
      </c>
      <c r="G66" s="1148" t="s">
        <v>603</v>
      </c>
    </row>
    <row r="67" spans="1:7" ht="15.6" customHeight="1">
      <c r="A67" s="1145">
        <v>63</v>
      </c>
      <c r="B67" s="1146">
        <v>15</v>
      </c>
      <c r="C67" s="1146">
        <v>675</v>
      </c>
      <c r="D67" s="1146" t="s">
        <v>736</v>
      </c>
      <c r="E67" s="1147">
        <v>100</v>
      </c>
      <c r="F67" s="1147">
        <v>100</v>
      </c>
      <c r="G67" s="1148" t="s">
        <v>603</v>
      </c>
    </row>
    <row r="68" spans="1:7" ht="15.6" customHeight="1">
      <c r="A68" s="1145">
        <v>64</v>
      </c>
      <c r="B68" s="1146">
        <v>15</v>
      </c>
      <c r="C68" s="1146">
        <v>691</v>
      </c>
      <c r="D68" s="1146" t="s">
        <v>737</v>
      </c>
      <c r="E68" s="1147">
        <v>502.2</v>
      </c>
      <c r="F68" s="1147">
        <v>200</v>
      </c>
      <c r="G68" s="1148" t="s">
        <v>603</v>
      </c>
    </row>
    <row r="69" spans="1:7" ht="15.6" customHeight="1">
      <c r="A69" s="1146">
        <v>65</v>
      </c>
      <c r="B69" s="1146">
        <v>15</v>
      </c>
      <c r="C69" s="1146">
        <v>699</v>
      </c>
      <c r="D69" s="1146" t="s">
        <v>737</v>
      </c>
      <c r="E69" s="1147">
        <v>749</v>
      </c>
      <c r="F69" s="1147">
        <v>350</v>
      </c>
      <c r="G69" s="1148" t="s">
        <v>603</v>
      </c>
    </row>
    <row r="70" spans="1:7" ht="15.6" customHeight="1">
      <c r="A70" s="1145">
        <v>66</v>
      </c>
      <c r="B70" s="1146">
        <v>16</v>
      </c>
      <c r="C70" s="1146">
        <v>344</v>
      </c>
      <c r="D70" s="1146" t="s">
        <v>737</v>
      </c>
      <c r="E70" s="1147">
        <v>137.1</v>
      </c>
      <c r="F70" s="1147">
        <v>137.1</v>
      </c>
      <c r="G70" s="1148" t="s">
        <v>603</v>
      </c>
    </row>
    <row r="71" spans="1:7" ht="15.6" customHeight="1">
      <c r="A71" s="1145">
        <v>67</v>
      </c>
      <c r="B71" s="1146">
        <v>16</v>
      </c>
      <c r="C71" s="1146">
        <v>345</v>
      </c>
      <c r="D71" s="1146" t="s">
        <v>737</v>
      </c>
      <c r="E71" s="1147">
        <v>123.6</v>
      </c>
      <c r="F71" s="1147">
        <v>53.6</v>
      </c>
      <c r="G71" s="1148" t="s">
        <v>603</v>
      </c>
    </row>
    <row r="72" spans="1:7" ht="15.6" customHeight="1">
      <c r="A72" s="1146">
        <v>68</v>
      </c>
      <c r="B72" s="1146">
        <v>16</v>
      </c>
      <c r="C72" s="1146">
        <v>358</v>
      </c>
      <c r="D72" s="1146" t="s">
        <v>736</v>
      </c>
      <c r="E72" s="1147">
        <v>1252.8</v>
      </c>
      <c r="F72" s="1147">
        <v>400</v>
      </c>
      <c r="G72" s="1148" t="s">
        <v>603</v>
      </c>
    </row>
    <row r="73" spans="1:7" ht="15.6" customHeight="1">
      <c r="A73" s="1145">
        <v>69</v>
      </c>
      <c r="B73" s="1146">
        <v>16</v>
      </c>
      <c r="C73" s="1146">
        <v>510</v>
      </c>
      <c r="D73" s="1146" t="s">
        <v>737</v>
      </c>
      <c r="E73" s="1147">
        <v>521.5</v>
      </c>
      <c r="F73" s="1147">
        <v>200</v>
      </c>
      <c r="G73" s="1148" t="s">
        <v>603</v>
      </c>
    </row>
    <row r="74" spans="1:7" ht="15.6" customHeight="1">
      <c r="A74" s="1145">
        <v>70</v>
      </c>
      <c r="B74" s="1146">
        <v>16</v>
      </c>
      <c r="C74" s="1146">
        <v>534</v>
      </c>
      <c r="D74" s="1146" t="s">
        <v>736</v>
      </c>
      <c r="E74" s="1147">
        <v>144.69999999999999</v>
      </c>
      <c r="F74" s="1147">
        <v>144.69999999999999</v>
      </c>
      <c r="G74" s="1148" t="s">
        <v>603</v>
      </c>
    </row>
    <row r="75" spans="1:7" ht="15.6" customHeight="1">
      <c r="A75" s="1146">
        <v>71</v>
      </c>
      <c r="B75" s="1146">
        <v>17</v>
      </c>
      <c r="C75" s="1146">
        <v>73</v>
      </c>
      <c r="D75" s="1146" t="s">
        <v>737</v>
      </c>
      <c r="E75" s="1147">
        <v>493.2</v>
      </c>
      <c r="F75" s="1147">
        <v>200</v>
      </c>
      <c r="G75" s="1148" t="s">
        <v>603</v>
      </c>
    </row>
    <row r="76" spans="1:7" ht="15.6" customHeight="1">
      <c r="A76" s="1145">
        <v>72</v>
      </c>
      <c r="B76" s="1146">
        <v>17</v>
      </c>
      <c r="C76" s="1146">
        <v>111</v>
      </c>
      <c r="D76" s="1146" t="s">
        <v>737</v>
      </c>
      <c r="E76" s="1147">
        <v>130.6</v>
      </c>
      <c r="F76" s="1147">
        <v>130.6</v>
      </c>
      <c r="G76" s="1148" t="s">
        <v>603</v>
      </c>
    </row>
    <row r="77" spans="1:7" ht="15.6" customHeight="1">
      <c r="A77" s="1145">
        <v>73</v>
      </c>
      <c r="B77" s="1146">
        <v>17</v>
      </c>
      <c r="C77" s="1146">
        <v>112</v>
      </c>
      <c r="D77" s="1146" t="s">
        <v>736</v>
      </c>
      <c r="E77" s="1147">
        <v>73.400000000000006</v>
      </c>
      <c r="F77" s="1147">
        <v>73.400000000000006</v>
      </c>
      <c r="G77" s="1148" t="s">
        <v>603</v>
      </c>
    </row>
    <row r="78" spans="1:7" ht="15.6" customHeight="1">
      <c r="A78" s="1146">
        <v>74</v>
      </c>
      <c r="B78" s="1146">
        <v>17</v>
      </c>
      <c r="C78" s="1146">
        <v>164</v>
      </c>
      <c r="D78" s="1146" t="s">
        <v>737</v>
      </c>
      <c r="E78" s="1147">
        <v>114.1</v>
      </c>
      <c r="F78" s="1147">
        <v>114.1</v>
      </c>
      <c r="G78" s="1148" t="s">
        <v>603</v>
      </c>
    </row>
    <row r="79" spans="1:7" ht="15.6" customHeight="1">
      <c r="A79" s="1145">
        <v>75</v>
      </c>
      <c r="B79" s="1146">
        <v>17</v>
      </c>
      <c r="C79" s="1146">
        <v>172</v>
      </c>
      <c r="D79" s="1146" t="s">
        <v>737</v>
      </c>
      <c r="E79" s="1147">
        <v>130</v>
      </c>
      <c r="F79" s="1147">
        <v>130</v>
      </c>
      <c r="G79" s="1148" t="s">
        <v>603</v>
      </c>
    </row>
    <row r="80" spans="1:7" ht="15.6" customHeight="1">
      <c r="A80" s="1145">
        <v>76</v>
      </c>
      <c r="B80" s="1146">
        <v>17</v>
      </c>
      <c r="C80" s="1146">
        <v>177</v>
      </c>
      <c r="D80" s="1146" t="s">
        <v>737</v>
      </c>
      <c r="E80" s="1147">
        <v>113.5</v>
      </c>
      <c r="F80" s="1147">
        <v>113.5</v>
      </c>
      <c r="G80" s="1148" t="s">
        <v>603</v>
      </c>
    </row>
    <row r="81" spans="1:7" ht="15.6" customHeight="1">
      <c r="A81" s="1146">
        <v>77</v>
      </c>
      <c r="B81" s="1146">
        <v>17</v>
      </c>
      <c r="C81" s="1146">
        <v>188</v>
      </c>
      <c r="D81" s="1146" t="s">
        <v>737</v>
      </c>
      <c r="E81" s="1147">
        <v>691</v>
      </c>
      <c r="F81" s="1147">
        <v>200</v>
      </c>
      <c r="G81" s="1148" t="s">
        <v>603</v>
      </c>
    </row>
    <row r="82" spans="1:7" ht="15.6" customHeight="1">
      <c r="A82" s="1145">
        <v>78</v>
      </c>
      <c r="B82" s="1146">
        <v>17</v>
      </c>
      <c r="C82" s="1146">
        <v>227</v>
      </c>
      <c r="D82" s="1146" t="s">
        <v>737</v>
      </c>
      <c r="E82" s="1147">
        <v>82.2</v>
      </c>
      <c r="F82" s="1147">
        <v>82.2</v>
      </c>
      <c r="G82" s="1148" t="s">
        <v>603</v>
      </c>
    </row>
    <row r="83" spans="1:7" ht="15.6" customHeight="1">
      <c r="A83" s="1145">
        <v>79</v>
      </c>
      <c r="B83" s="1146">
        <v>17</v>
      </c>
      <c r="C83" s="1146">
        <v>307</v>
      </c>
      <c r="D83" s="1146" t="s">
        <v>736</v>
      </c>
      <c r="E83" s="1147">
        <v>431.5</v>
      </c>
      <c r="F83" s="1147">
        <v>400</v>
      </c>
      <c r="G83" s="1148" t="s">
        <v>603</v>
      </c>
    </row>
    <row r="84" spans="1:7" ht="15.6" customHeight="1">
      <c r="A84" s="1146">
        <v>80</v>
      </c>
      <c r="B84" s="1146">
        <v>17</v>
      </c>
      <c r="C84" s="1146">
        <v>371</v>
      </c>
      <c r="D84" s="1146" t="s">
        <v>63</v>
      </c>
      <c r="E84" s="1147">
        <v>409.6</v>
      </c>
      <c r="F84" s="1147">
        <v>400</v>
      </c>
      <c r="G84" s="1148" t="s">
        <v>603</v>
      </c>
    </row>
    <row r="85" spans="1:7" ht="15.6" customHeight="1">
      <c r="A85" s="1145">
        <v>81</v>
      </c>
      <c r="B85" s="1146">
        <v>17</v>
      </c>
      <c r="C85" s="1146">
        <v>474</v>
      </c>
      <c r="D85" s="1146" t="s">
        <v>737</v>
      </c>
      <c r="E85" s="1147">
        <v>120.4</v>
      </c>
      <c r="F85" s="1147">
        <v>120.4</v>
      </c>
      <c r="G85" s="1148" t="s">
        <v>603</v>
      </c>
    </row>
    <row r="86" spans="1:7" ht="15.6" customHeight="1">
      <c r="A86" s="1145">
        <v>82</v>
      </c>
      <c r="B86" s="1146">
        <v>17</v>
      </c>
      <c r="C86" s="1146">
        <v>486</v>
      </c>
      <c r="D86" s="1146" t="s">
        <v>736</v>
      </c>
      <c r="E86" s="1147">
        <v>299.39999999999998</v>
      </c>
      <c r="F86" s="1147">
        <v>299.39999999999998</v>
      </c>
      <c r="G86" s="1148" t="s">
        <v>603</v>
      </c>
    </row>
    <row r="87" spans="1:7" ht="15.6" customHeight="1">
      <c r="A87" s="1146">
        <v>83</v>
      </c>
      <c r="B87" s="1146">
        <v>17</v>
      </c>
      <c r="C87" s="1146">
        <v>687</v>
      </c>
      <c r="D87" s="1146" t="s">
        <v>736</v>
      </c>
      <c r="E87" s="1147">
        <v>150.5</v>
      </c>
      <c r="F87" s="1147">
        <v>150.5</v>
      </c>
      <c r="G87" s="1148" t="s">
        <v>603</v>
      </c>
    </row>
    <row r="88" spans="1:7" ht="15.6" customHeight="1">
      <c r="A88" s="1145">
        <v>84</v>
      </c>
      <c r="B88" s="1146">
        <v>18</v>
      </c>
      <c r="C88" s="1146">
        <v>123</v>
      </c>
      <c r="D88" s="1146" t="s">
        <v>736</v>
      </c>
      <c r="E88" s="1147">
        <v>421.4</v>
      </c>
      <c r="F88" s="1147">
        <v>300</v>
      </c>
      <c r="G88" s="1148" t="s">
        <v>603</v>
      </c>
    </row>
    <row r="89" spans="1:7" ht="15.6" customHeight="1">
      <c r="A89" s="1145">
        <v>85</v>
      </c>
      <c r="B89" s="1146">
        <v>18</v>
      </c>
      <c r="C89" s="1146">
        <v>124</v>
      </c>
      <c r="D89" s="1146" t="s">
        <v>737</v>
      </c>
      <c r="E89" s="1147">
        <v>145.19999999999999</v>
      </c>
      <c r="F89" s="1147">
        <v>145.19999999999999</v>
      </c>
      <c r="G89" s="1148" t="s">
        <v>603</v>
      </c>
    </row>
    <row r="90" spans="1:7" ht="15.6" customHeight="1">
      <c r="A90" s="1146">
        <v>86</v>
      </c>
      <c r="B90" s="1146">
        <v>18</v>
      </c>
      <c r="C90" s="1146">
        <v>237</v>
      </c>
      <c r="D90" s="1146" t="s">
        <v>736</v>
      </c>
      <c r="E90" s="1147">
        <v>113.2</v>
      </c>
      <c r="F90" s="1147">
        <v>113.2</v>
      </c>
      <c r="G90" s="1148" t="s">
        <v>603</v>
      </c>
    </row>
    <row r="91" spans="1:7" ht="15.6" customHeight="1">
      <c r="A91" s="1145">
        <v>87</v>
      </c>
      <c r="B91" s="1146">
        <v>18</v>
      </c>
      <c r="C91" s="1146">
        <v>243</v>
      </c>
      <c r="D91" s="1146" t="s">
        <v>737</v>
      </c>
      <c r="E91" s="1147">
        <v>314.5</v>
      </c>
      <c r="F91" s="1147">
        <v>314.5</v>
      </c>
      <c r="G91" s="1148" t="s">
        <v>603</v>
      </c>
    </row>
    <row r="92" spans="1:7" ht="15.6" customHeight="1">
      <c r="A92" s="1145">
        <v>88</v>
      </c>
      <c r="B92" s="1146">
        <v>18</v>
      </c>
      <c r="C92" s="1146">
        <v>268</v>
      </c>
      <c r="D92" s="1146" t="s">
        <v>737</v>
      </c>
      <c r="E92" s="1147">
        <v>137.1</v>
      </c>
      <c r="F92" s="1147">
        <v>137.1</v>
      </c>
      <c r="G92" s="1148" t="s">
        <v>603</v>
      </c>
    </row>
    <row r="93" spans="1:7" ht="15.6" customHeight="1">
      <c r="A93" s="1146">
        <v>89</v>
      </c>
      <c r="B93" s="1146">
        <v>18</v>
      </c>
      <c r="C93" s="1146">
        <v>320</v>
      </c>
      <c r="D93" s="1146" t="s">
        <v>737</v>
      </c>
      <c r="E93" s="1147">
        <v>254.5</v>
      </c>
      <c r="F93" s="1147">
        <v>181.6</v>
      </c>
      <c r="G93" s="1148" t="s">
        <v>603</v>
      </c>
    </row>
    <row r="94" spans="1:7" ht="15.6" customHeight="1">
      <c r="A94" s="1145">
        <v>90</v>
      </c>
      <c r="B94" s="1146">
        <v>18</v>
      </c>
      <c r="C94" s="1146">
        <v>353</v>
      </c>
      <c r="D94" s="1146" t="s">
        <v>737</v>
      </c>
      <c r="E94" s="1147">
        <v>366.1</v>
      </c>
      <c r="F94" s="1147">
        <v>205.3</v>
      </c>
      <c r="G94" s="1148" t="s">
        <v>603</v>
      </c>
    </row>
    <row r="95" spans="1:7" ht="15.6" customHeight="1">
      <c r="A95" s="1145">
        <v>91</v>
      </c>
      <c r="B95" s="1146">
        <v>18</v>
      </c>
      <c r="C95" s="1146">
        <v>450</v>
      </c>
      <c r="D95" s="1146" t="s">
        <v>737</v>
      </c>
      <c r="E95" s="1147">
        <v>405.1</v>
      </c>
      <c r="F95" s="1147">
        <v>300</v>
      </c>
      <c r="G95" s="1148" t="s">
        <v>603</v>
      </c>
    </row>
    <row r="96" spans="1:7" ht="15.6" customHeight="1">
      <c r="A96" s="1146">
        <v>92</v>
      </c>
      <c r="B96" s="1146">
        <v>18</v>
      </c>
      <c r="C96" s="1146">
        <v>618</v>
      </c>
      <c r="D96" s="1146" t="s">
        <v>737</v>
      </c>
      <c r="E96" s="1147">
        <v>126.3</v>
      </c>
      <c r="F96" s="1147">
        <v>126.3</v>
      </c>
      <c r="G96" s="1148" t="s">
        <v>603</v>
      </c>
    </row>
    <row r="97" spans="1:7" ht="15.6" customHeight="1">
      <c r="A97" s="1145">
        <v>93</v>
      </c>
      <c r="B97" s="1146">
        <v>18</v>
      </c>
      <c r="C97" s="1146">
        <v>692</v>
      </c>
      <c r="D97" s="1146" t="s">
        <v>736</v>
      </c>
      <c r="E97" s="1147">
        <v>94.2</v>
      </c>
      <c r="F97" s="1147">
        <v>94.2</v>
      </c>
      <c r="G97" s="1148" t="s">
        <v>603</v>
      </c>
    </row>
    <row r="98" spans="1:7" ht="15.6" customHeight="1">
      <c r="A98" s="1145">
        <v>94</v>
      </c>
      <c r="B98" s="1146">
        <v>18</v>
      </c>
      <c r="C98" s="1146">
        <v>701</v>
      </c>
      <c r="D98" s="1146" t="s">
        <v>736</v>
      </c>
      <c r="E98" s="1147">
        <v>103</v>
      </c>
      <c r="F98" s="1147">
        <v>103</v>
      </c>
      <c r="G98" s="1148" t="s">
        <v>603</v>
      </c>
    </row>
    <row r="99" spans="1:7" ht="15.6" customHeight="1">
      <c r="A99" s="1146">
        <v>95</v>
      </c>
      <c r="B99" s="1146">
        <v>18</v>
      </c>
      <c r="C99" s="1146">
        <v>725</v>
      </c>
      <c r="D99" s="1146" t="s">
        <v>737</v>
      </c>
      <c r="E99" s="1147">
        <v>130.4</v>
      </c>
      <c r="F99" s="1147">
        <v>130.4</v>
      </c>
      <c r="G99" s="1148" t="s">
        <v>603</v>
      </c>
    </row>
    <row r="100" spans="1:7" ht="15.6" customHeight="1">
      <c r="A100" s="1145">
        <v>96</v>
      </c>
      <c r="B100" s="1146">
        <v>18</v>
      </c>
      <c r="C100" s="1146">
        <v>747</v>
      </c>
      <c r="D100" s="1146" t="s">
        <v>736</v>
      </c>
      <c r="E100" s="1147">
        <v>163.9</v>
      </c>
      <c r="F100" s="1147">
        <v>163.9</v>
      </c>
      <c r="G100" s="1148" t="s">
        <v>603</v>
      </c>
    </row>
    <row r="101" spans="1:7" ht="15.6" customHeight="1">
      <c r="A101" s="1145">
        <v>97</v>
      </c>
      <c r="B101" s="1146">
        <v>18</v>
      </c>
      <c r="C101" s="1146">
        <v>748</v>
      </c>
      <c r="D101" s="1146" t="s">
        <v>736</v>
      </c>
      <c r="E101" s="1147">
        <v>141.80000000000001</v>
      </c>
      <c r="F101" s="1147">
        <v>141.80000000000001</v>
      </c>
      <c r="G101" s="1148" t="s">
        <v>603</v>
      </c>
    </row>
    <row r="102" spans="1:7" ht="15.6" customHeight="1">
      <c r="A102" s="1146">
        <v>98</v>
      </c>
      <c r="B102" s="1146">
        <v>18</v>
      </c>
      <c r="C102" s="1146">
        <v>749</v>
      </c>
      <c r="D102" s="1146" t="s">
        <v>736</v>
      </c>
      <c r="E102" s="1147">
        <v>138.1</v>
      </c>
      <c r="F102" s="1147">
        <v>138.1</v>
      </c>
      <c r="G102" s="1148" t="s">
        <v>603</v>
      </c>
    </row>
    <row r="103" spans="1:7" ht="15.6" customHeight="1">
      <c r="A103" s="1145">
        <v>99</v>
      </c>
      <c r="B103" s="1146">
        <v>19</v>
      </c>
      <c r="C103" s="1146">
        <v>177</v>
      </c>
      <c r="D103" s="1146" t="s">
        <v>736</v>
      </c>
      <c r="E103" s="1147">
        <v>279.39999999999998</v>
      </c>
      <c r="F103" s="1147">
        <v>279.39999999999998</v>
      </c>
      <c r="G103" s="1148" t="s">
        <v>603</v>
      </c>
    </row>
    <row r="104" spans="1:7" ht="15.6" customHeight="1">
      <c r="A104" s="1145">
        <v>100</v>
      </c>
      <c r="B104" s="1146">
        <v>19</v>
      </c>
      <c r="C104" s="1146">
        <v>280</v>
      </c>
      <c r="D104" s="1146" t="s">
        <v>737</v>
      </c>
      <c r="E104" s="1147">
        <v>121.3</v>
      </c>
      <c r="F104" s="1147">
        <v>114.3</v>
      </c>
      <c r="G104" s="1148" t="s">
        <v>603</v>
      </c>
    </row>
    <row r="105" spans="1:7" ht="15.6" customHeight="1">
      <c r="A105" s="1146">
        <v>101</v>
      </c>
      <c r="B105" s="1146">
        <v>19</v>
      </c>
      <c r="C105" s="1146">
        <v>284</v>
      </c>
      <c r="D105" s="1146" t="s">
        <v>737</v>
      </c>
      <c r="E105" s="1147">
        <v>90</v>
      </c>
      <c r="F105" s="1147">
        <v>90</v>
      </c>
      <c r="G105" s="1148" t="s">
        <v>603</v>
      </c>
    </row>
    <row r="106" spans="1:7" ht="15.6" customHeight="1">
      <c r="A106" s="1145">
        <v>102</v>
      </c>
      <c r="B106" s="1146">
        <v>19</v>
      </c>
      <c r="C106" s="1146">
        <v>297</v>
      </c>
      <c r="D106" s="1146" t="s">
        <v>736</v>
      </c>
      <c r="E106" s="1147">
        <v>148.80000000000001</v>
      </c>
      <c r="F106" s="1147">
        <v>148.80000000000001</v>
      </c>
      <c r="G106" s="1148" t="s">
        <v>603</v>
      </c>
    </row>
    <row r="107" spans="1:7" ht="15.6" customHeight="1">
      <c r="A107" s="1145">
        <v>103</v>
      </c>
      <c r="B107" s="1146">
        <v>19</v>
      </c>
      <c r="C107" s="1146">
        <v>329</v>
      </c>
      <c r="D107" s="1146" t="s">
        <v>736</v>
      </c>
      <c r="E107" s="1147">
        <v>160</v>
      </c>
      <c r="F107" s="1147">
        <v>160</v>
      </c>
      <c r="G107" s="1148" t="s">
        <v>603</v>
      </c>
    </row>
    <row r="108" spans="1:7" ht="15.6" customHeight="1">
      <c r="A108" s="1146">
        <v>104</v>
      </c>
      <c r="B108" s="1146">
        <v>19</v>
      </c>
      <c r="C108" s="1146">
        <v>514</v>
      </c>
      <c r="D108" s="1146" t="s">
        <v>736</v>
      </c>
      <c r="E108" s="1147">
        <v>111.4</v>
      </c>
      <c r="F108" s="1147">
        <v>111.4</v>
      </c>
      <c r="G108" s="1148" t="s">
        <v>603</v>
      </c>
    </row>
    <row r="109" spans="1:7" ht="15.6" customHeight="1">
      <c r="A109" s="1145">
        <v>105</v>
      </c>
      <c r="B109" s="1146">
        <v>19</v>
      </c>
      <c r="C109" s="1146">
        <v>541</v>
      </c>
      <c r="D109" s="1146" t="s">
        <v>736</v>
      </c>
      <c r="E109" s="1147">
        <v>180.5</v>
      </c>
      <c r="F109" s="1147">
        <v>180.5</v>
      </c>
      <c r="G109" s="1148" t="s">
        <v>603</v>
      </c>
    </row>
    <row r="110" spans="1:7" ht="15.6" customHeight="1">
      <c r="A110" s="1145">
        <v>106</v>
      </c>
      <c r="B110" s="1146">
        <v>19</v>
      </c>
      <c r="C110" s="1146">
        <v>542</v>
      </c>
      <c r="D110" s="1146" t="s">
        <v>736</v>
      </c>
      <c r="E110" s="1147">
        <v>176.3</v>
      </c>
      <c r="F110" s="1147">
        <v>176.3</v>
      </c>
      <c r="G110" s="1148" t="s">
        <v>603</v>
      </c>
    </row>
    <row r="111" spans="1:7" ht="15.6" customHeight="1">
      <c r="A111" s="1146">
        <v>107</v>
      </c>
      <c r="B111" s="1146">
        <v>19</v>
      </c>
      <c r="C111" s="1146">
        <v>543</v>
      </c>
      <c r="D111" s="1146" t="s">
        <v>736</v>
      </c>
      <c r="E111" s="1147">
        <v>2898.3</v>
      </c>
      <c r="F111" s="1147">
        <v>300</v>
      </c>
      <c r="G111" s="1148" t="s">
        <v>603</v>
      </c>
    </row>
    <row r="112" spans="1:7" ht="15.6" customHeight="1">
      <c r="A112" s="1145">
        <v>108</v>
      </c>
      <c r="B112" s="1146">
        <v>19</v>
      </c>
      <c r="C112" s="1146">
        <v>553</v>
      </c>
      <c r="D112" s="1146" t="s">
        <v>736</v>
      </c>
      <c r="E112" s="1147">
        <v>120.1</v>
      </c>
      <c r="F112" s="1147">
        <v>100</v>
      </c>
      <c r="G112" s="1148" t="s">
        <v>603</v>
      </c>
    </row>
    <row r="113" spans="1:7" ht="15.6" customHeight="1">
      <c r="A113" s="1146">
        <v>109</v>
      </c>
      <c r="B113" s="1146">
        <v>19</v>
      </c>
      <c r="C113" s="1146">
        <v>555</v>
      </c>
      <c r="D113" s="1146" t="s">
        <v>736</v>
      </c>
      <c r="E113" s="1147">
        <v>194.2</v>
      </c>
      <c r="F113" s="1147">
        <v>194.2</v>
      </c>
      <c r="G113" s="1148" t="s">
        <v>603</v>
      </c>
    </row>
    <row r="114" spans="1:7" ht="15.6" customHeight="1">
      <c r="A114" s="1145">
        <v>110</v>
      </c>
      <c r="B114" s="1146">
        <v>21</v>
      </c>
      <c r="C114" s="1146">
        <v>9</v>
      </c>
      <c r="D114" s="1146" t="s">
        <v>736</v>
      </c>
      <c r="E114" s="1147">
        <v>257.10000000000002</v>
      </c>
      <c r="F114" s="1147">
        <v>257.10000000000002</v>
      </c>
      <c r="G114" s="1148" t="s">
        <v>603</v>
      </c>
    </row>
    <row r="115" spans="1:7" ht="15.6" customHeight="1">
      <c r="A115" s="1146">
        <v>111</v>
      </c>
      <c r="B115" s="1146">
        <v>21</v>
      </c>
      <c r="C115" s="1146">
        <v>43</v>
      </c>
      <c r="D115" s="1146" t="s">
        <v>736</v>
      </c>
      <c r="E115" s="1147">
        <v>366.4</v>
      </c>
      <c r="F115" s="1147">
        <v>366.4</v>
      </c>
      <c r="G115" s="1148" t="s">
        <v>603</v>
      </c>
    </row>
    <row r="116" spans="1:7" ht="15.6" customHeight="1">
      <c r="A116" s="1145">
        <v>112</v>
      </c>
      <c r="B116" s="1146">
        <v>21</v>
      </c>
      <c r="C116" s="1146">
        <v>189</v>
      </c>
      <c r="D116" s="1146" t="s">
        <v>736</v>
      </c>
      <c r="E116" s="1147">
        <v>92</v>
      </c>
      <c r="F116" s="1147">
        <v>92</v>
      </c>
      <c r="G116" s="1148" t="s">
        <v>603</v>
      </c>
    </row>
    <row r="117" spans="1:7" ht="15.6" customHeight="1">
      <c r="A117" s="1146">
        <v>113</v>
      </c>
      <c r="B117" s="1146">
        <v>21</v>
      </c>
      <c r="C117" s="1146">
        <v>190</v>
      </c>
      <c r="D117" s="1146" t="s">
        <v>736</v>
      </c>
      <c r="E117" s="1147">
        <v>163.5</v>
      </c>
      <c r="F117" s="1147">
        <v>163.5</v>
      </c>
      <c r="G117" s="1148" t="s">
        <v>603</v>
      </c>
    </row>
    <row r="118" spans="1:7" ht="15.6" customHeight="1">
      <c r="A118" s="1145">
        <v>114</v>
      </c>
      <c r="B118" s="1146">
        <v>22</v>
      </c>
      <c r="C118" s="1146">
        <v>63</v>
      </c>
      <c r="D118" s="1146" t="s">
        <v>63</v>
      </c>
      <c r="E118" s="1147">
        <v>373.4</v>
      </c>
      <c r="F118" s="1147">
        <v>373.4</v>
      </c>
      <c r="G118" s="1148" t="s">
        <v>603</v>
      </c>
    </row>
    <row r="119" spans="1:7" ht="15.6" customHeight="1">
      <c r="A119" s="1146">
        <v>115</v>
      </c>
      <c r="B119" s="1146">
        <v>23</v>
      </c>
      <c r="C119" s="1146">
        <v>102</v>
      </c>
      <c r="D119" s="1146" t="s">
        <v>737</v>
      </c>
      <c r="E119" s="1147">
        <v>1946.9</v>
      </c>
      <c r="F119" s="1147">
        <v>400</v>
      </c>
      <c r="G119" s="1148" t="s">
        <v>603</v>
      </c>
    </row>
    <row r="120" spans="1:7" ht="15.6" customHeight="1">
      <c r="A120" s="1145">
        <v>116</v>
      </c>
      <c r="B120" s="1146">
        <v>27</v>
      </c>
      <c r="C120" s="1146">
        <v>23</v>
      </c>
      <c r="D120" s="1146" t="s">
        <v>736</v>
      </c>
      <c r="E120" s="1147">
        <v>648.1</v>
      </c>
      <c r="F120" s="1147">
        <v>300</v>
      </c>
      <c r="G120" s="1148" t="s">
        <v>603</v>
      </c>
    </row>
    <row r="121" spans="1:7" ht="15.6" customHeight="1">
      <c r="A121" s="1146">
        <v>117</v>
      </c>
      <c r="B121" s="1146">
        <v>27</v>
      </c>
      <c r="C121" s="1146">
        <v>401</v>
      </c>
      <c r="D121" s="1146" t="s">
        <v>737</v>
      </c>
      <c r="E121" s="1147">
        <v>156.19999999999999</v>
      </c>
      <c r="F121" s="1147">
        <v>120</v>
      </c>
      <c r="G121" s="1148" t="s">
        <v>603</v>
      </c>
    </row>
    <row r="122" spans="1:7" ht="15.6" customHeight="1">
      <c r="A122" s="1145">
        <v>118</v>
      </c>
      <c r="B122" s="1146">
        <v>27</v>
      </c>
      <c r="C122" s="1146">
        <v>405</v>
      </c>
      <c r="D122" s="1146" t="s">
        <v>63</v>
      </c>
      <c r="E122" s="1147">
        <v>167.2</v>
      </c>
      <c r="F122" s="1147">
        <v>167.2</v>
      </c>
      <c r="G122" s="1148" t="s">
        <v>603</v>
      </c>
    </row>
    <row r="123" spans="1:7" ht="15.6" customHeight="1">
      <c r="A123" s="1146">
        <v>119</v>
      </c>
      <c r="B123" s="1146">
        <v>27</v>
      </c>
      <c r="C123" s="1146">
        <v>406</v>
      </c>
      <c r="D123" s="1146" t="s">
        <v>63</v>
      </c>
      <c r="E123" s="1147">
        <v>162.19999999999999</v>
      </c>
      <c r="F123" s="1147">
        <v>162.19999999999999</v>
      </c>
      <c r="G123" s="1148" t="s">
        <v>603</v>
      </c>
    </row>
    <row r="124" spans="1:7" ht="15.6" customHeight="1">
      <c r="A124" s="1145">
        <v>120</v>
      </c>
      <c r="B124" s="1146">
        <v>27</v>
      </c>
      <c r="C124" s="1146">
        <v>407</v>
      </c>
      <c r="D124" s="1146" t="s">
        <v>63</v>
      </c>
      <c r="E124" s="1147">
        <v>154.6</v>
      </c>
      <c r="F124" s="1147">
        <v>154.6</v>
      </c>
      <c r="G124" s="1148" t="s">
        <v>603</v>
      </c>
    </row>
    <row r="125" spans="1:7" ht="15.6" customHeight="1">
      <c r="A125" s="1146">
        <v>121</v>
      </c>
      <c r="B125" s="1146">
        <v>27</v>
      </c>
      <c r="C125" s="1146">
        <v>415</v>
      </c>
      <c r="D125" s="1146" t="s">
        <v>736</v>
      </c>
      <c r="E125" s="1147">
        <v>114</v>
      </c>
      <c r="F125" s="1147">
        <v>114</v>
      </c>
      <c r="G125" s="1148" t="s">
        <v>603</v>
      </c>
    </row>
    <row r="126" spans="1:7" ht="15.6" customHeight="1">
      <c r="A126" s="1145">
        <v>122</v>
      </c>
      <c r="B126" s="1146">
        <v>27</v>
      </c>
      <c r="C126" s="1146">
        <v>416</v>
      </c>
      <c r="D126" s="1146" t="s">
        <v>736</v>
      </c>
      <c r="E126" s="1147">
        <v>104.1</v>
      </c>
      <c r="F126" s="1147">
        <v>104.1</v>
      </c>
      <c r="G126" s="1148" t="s">
        <v>603</v>
      </c>
    </row>
    <row r="127" spans="1:7" ht="15.6" customHeight="1">
      <c r="A127" s="1146">
        <v>123</v>
      </c>
      <c r="B127" s="1146">
        <v>27</v>
      </c>
      <c r="C127" s="1146">
        <v>420</v>
      </c>
      <c r="D127" s="1146" t="s">
        <v>736</v>
      </c>
      <c r="E127" s="1147">
        <v>116.3</v>
      </c>
      <c r="F127" s="1147">
        <v>116.3</v>
      </c>
      <c r="G127" s="1148" t="s">
        <v>603</v>
      </c>
    </row>
    <row r="128" spans="1:7" ht="15.6" customHeight="1">
      <c r="A128" s="1145">
        <v>124</v>
      </c>
      <c r="B128" s="1146">
        <v>27</v>
      </c>
      <c r="C128" s="1146">
        <v>423</v>
      </c>
      <c r="D128" s="1146" t="s">
        <v>736</v>
      </c>
      <c r="E128" s="1147">
        <v>109</v>
      </c>
      <c r="F128" s="1147">
        <v>109</v>
      </c>
      <c r="G128" s="1148" t="s">
        <v>603</v>
      </c>
    </row>
    <row r="129" spans="1:7" ht="15.6" customHeight="1">
      <c r="A129" s="1146">
        <v>125</v>
      </c>
      <c r="B129" s="1146">
        <v>27</v>
      </c>
      <c r="C129" s="1146">
        <v>424</v>
      </c>
      <c r="D129" s="1146" t="s">
        <v>737</v>
      </c>
      <c r="E129" s="1147">
        <v>108</v>
      </c>
      <c r="F129" s="1147">
        <v>90</v>
      </c>
      <c r="G129" s="1148" t="s">
        <v>603</v>
      </c>
    </row>
    <row r="130" spans="1:7" ht="15.6" customHeight="1">
      <c r="A130" s="1145">
        <v>126</v>
      </c>
      <c r="B130" s="1146">
        <v>27</v>
      </c>
      <c r="C130" s="1146">
        <v>435</v>
      </c>
      <c r="D130" s="1146" t="s">
        <v>736</v>
      </c>
      <c r="E130" s="1147">
        <v>420.7</v>
      </c>
      <c r="F130" s="1147">
        <v>300</v>
      </c>
      <c r="G130" s="1148" t="s">
        <v>603</v>
      </c>
    </row>
    <row r="131" spans="1:7" ht="15.6" customHeight="1">
      <c r="A131" s="1146">
        <v>127</v>
      </c>
      <c r="B131" s="1146">
        <v>27</v>
      </c>
      <c r="C131" s="1146">
        <v>477</v>
      </c>
      <c r="D131" s="1146" t="s">
        <v>736</v>
      </c>
      <c r="E131" s="1147">
        <v>177.9</v>
      </c>
      <c r="F131" s="1147">
        <v>177.9</v>
      </c>
      <c r="G131" s="1148" t="s">
        <v>603</v>
      </c>
    </row>
    <row r="132" spans="1:7" ht="15.6" customHeight="1">
      <c r="A132" s="1145">
        <v>128</v>
      </c>
      <c r="B132" s="1146">
        <v>27</v>
      </c>
      <c r="C132" s="1146">
        <v>478</v>
      </c>
      <c r="D132" s="1146" t="s">
        <v>736</v>
      </c>
      <c r="E132" s="1147">
        <v>143.9</v>
      </c>
      <c r="F132" s="1147">
        <v>143.9</v>
      </c>
      <c r="G132" s="1148" t="s">
        <v>603</v>
      </c>
    </row>
    <row r="133" spans="1:7" ht="15.6" customHeight="1">
      <c r="A133" s="1146">
        <v>129</v>
      </c>
      <c r="B133" s="1146">
        <v>27</v>
      </c>
      <c r="C133" s="1146">
        <v>479</v>
      </c>
      <c r="D133" s="1146" t="s">
        <v>736</v>
      </c>
      <c r="E133" s="1147">
        <v>139.30000000000001</v>
      </c>
      <c r="F133" s="1147">
        <v>139.30000000000001</v>
      </c>
      <c r="G133" s="1148" t="s">
        <v>603</v>
      </c>
    </row>
    <row r="134" spans="1:7" ht="15.6" customHeight="1">
      <c r="A134" s="1145">
        <v>130</v>
      </c>
      <c r="B134" s="1146">
        <v>28</v>
      </c>
      <c r="C134" s="1146">
        <v>15</v>
      </c>
      <c r="D134" s="1146" t="s">
        <v>737</v>
      </c>
      <c r="E134" s="1147">
        <v>1682.9</v>
      </c>
      <c r="F134" s="1147">
        <v>400</v>
      </c>
      <c r="G134" s="1148" t="s">
        <v>603</v>
      </c>
    </row>
    <row r="135" spans="1:7" ht="15.6" customHeight="1">
      <c r="A135" s="1146">
        <v>131</v>
      </c>
      <c r="B135" s="1146">
        <v>28</v>
      </c>
      <c r="C135" s="1146">
        <v>20</v>
      </c>
      <c r="D135" s="1146" t="s">
        <v>737</v>
      </c>
      <c r="E135" s="1147">
        <v>772.3</v>
      </c>
      <c r="F135" s="1147">
        <v>300</v>
      </c>
      <c r="G135" s="1148" t="s">
        <v>603</v>
      </c>
    </row>
    <row r="136" spans="1:7" ht="15.6" customHeight="1">
      <c r="A136" s="1145">
        <v>132</v>
      </c>
      <c r="B136" s="1146">
        <v>29</v>
      </c>
      <c r="C136" s="1146">
        <v>215</v>
      </c>
      <c r="D136" s="1146" t="s">
        <v>736</v>
      </c>
      <c r="E136" s="1147">
        <v>4559.6000000000004</v>
      </c>
      <c r="F136" s="1147">
        <v>400</v>
      </c>
      <c r="G136" s="1148" t="s">
        <v>603</v>
      </c>
    </row>
    <row r="137" spans="1:7" ht="15.6" customHeight="1">
      <c r="A137" s="1146">
        <v>133</v>
      </c>
      <c r="B137" s="1146">
        <v>31</v>
      </c>
      <c r="C137" s="1146">
        <v>341</v>
      </c>
      <c r="D137" s="1146" t="s">
        <v>736</v>
      </c>
      <c r="E137" s="1147">
        <v>215.8</v>
      </c>
      <c r="F137" s="1147">
        <v>215.8</v>
      </c>
      <c r="G137" s="1148" t="s">
        <v>603</v>
      </c>
    </row>
    <row r="138" spans="1:7" ht="15.6" customHeight="1">
      <c r="A138" s="1145">
        <v>134</v>
      </c>
      <c r="B138" s="1146">
        <v>31</v>
      </c>
      <c r="C138" s="1146">
        <v>342</v>
      </c>
      <c r="D138" s="1146" t="s">
        <v>736</v>
      </c>
      <c r="E138" s="1147">
        <v>216.9</v>
      </c>
      <c r="F138" s="1147">
        <v>216.9</v>
      </c>
      <c r="G138" s="1148" t="s">
        <v>603</v>
      </c>
    </row>
    <row r="139" spans="1:7" ht="15.6" customHeight="1">
      <c r="A139" s="1146">
        <v>135</v>
      </c>
      <c r="B139" s="1146">
        <v>31</v>
      </c>
      <c r="C139" s="1146">
        <v>343</v>
      </c>
      <c r="D139" s="1146" t="s">
        <v>736</v>
      </c>
      <c r="E139" s="1147">
        <v>217.6</v>
      </c>
      <c r="F139" s="1147">
        <v>217.6</v>
      </c>
      <c r="G139" s="1148" t="s">
        <v>603</v>
      </c>
    </row>
    <row r="140" spans="1:7" ht="15.6" customHeight="1">
      <c r="A140" s="1145">
        <v>136</v>
      </c>
      <c r="B140" s="1146">
        <v>31</v>
      </c>
      <c r="C140" s="1146">
        <v>344</v>
      </c>
      <c r="D140" s="1146" t="s">
        <v>736</v>
      </c>
      <c r="E140" s="1147">
        <v>223</v>
      </c>
      <c r="F140" s="1147">
        <v>223</v>
      </c>
      <c r="G140" s="1148" t="s">
        <v>603</v>
      </c>
    </row>
    <row r="141" spans="1:7" ht="15.6" customHeight="1">
      <c r="A141" s="1146">
        <v>137</v>
      </c>
      <c r="B141" s="1146">
        <v>31</v>
      </c>
      <c r="C141" s="1146">
        <v>345</v>
      </c>
      <c r="D141" s="1146" t="s">
        <v>736</v>
      </c>
      <c r="E141" s="1147">
        <v>213.2</v>
      </c>
      <c r="F141" s="1147">
        <v>213.2</v>
      </c>
      <c r="G141" s="1148" t="s">
        <v>603</v>
      </c>
    </row>
    <row r="142" spans="1:7" ht="15.6" customHeight="1">
      <c r="A142" s="1145">
        <v>138</v>
      </c>
      <c r="B142" s="1146">
        <v>32</v>
      </c>
      <c r="C142" s="1146">
        <v>56</v>
      </c>
      <c r="D142" s="1146" t="s">
        <v>736</v>
      </c>
      <c r="E142" s="1147">
        <v>295.2</v>
      </c>
      <c r="F142" s="1147">
        <v>200</v>
      </c>
      <c r="G142" s="1148" t="s">
        <v>603</v>
      </c>
    </row>
    <row r="143" spans="1:7" ht="15.6" customHeight="1">
      <c r="A143" s="1282" t="s">
        <v>18</v>
      </c>
      <c r="B143" s="1282"/>
      <c r="C143" s="1149">
        <f>COUNT(C5:C142)</f>
        <v>138</v>
      </c>
      <c r="D143" s="1150"/>
      <c r="E143" s="1151">
        <f>SUM(E5:E142)</f>
        <v>68761.899999999994</v>
      </c>
      <c r="F143" s="1151">
        <f>SUM(F5:F142)</f>
        <v>29811.7</v>
      </c>
      <c r="G143" s="1152"/>
    </row>
    <row r="144" spans="1:7" ht="15.6" customHeight="1">
      <c r="A144" s="1278" t="s">
        <v>775</v>
      </c>
      <c r="B144" s="1280"/>
      <c r="C144" s="1149"/>
      <c r="D144" s="1150"/>
      <c r="E144" s="1151"/>
      <c r="F144" s="1151"/>
      <c r="G144" s="1152"/>
    </row>
    <row r="145" spans="1:7" ht="15.6" customHeight="1">
      <c r="A145" s="1153">
        <v>1</v>
      </c>
      <c r="B145" s="1154">
        <v>4</v>
      </c>
      <c r="C145" s="1154">
        <v>97</v>
      </c>
      <c r="D145" s="1146" t="s">
        <v>63</v>
      </c>
      <c r="E145" s="1155">
        <v>137.69999999999999</v>
      </c>
      <c r="F145" s="1155">
        <f>E145</f>
        <v>137.69999999999999</v>
      </c>
      <c r="G145" s="1152" t="s">
        <v>603</v>
      </c>
    </row>
    <row r="146" spans="1:7" ht="15.6" customHeight="1">
      <c r="A146" s="1153">
        <v>2</v>
      </c>
      <c r="B146" s="1154">
        <v>4</v>
      </c>
      <c r="C146" s="1154">
        <v>168</v>
      </c>
      <c r="D146" s="1146" t="s">
        <v>736</v>
      </c>
      <c r="E146" s="1155">
        <v>139.69999999999999</v>
      </c>
      <c r="F146" s="1155">
        <v>139.69999999999999</v>
      </c>
      <c r="G146" s="1152" t="s">
        <v>603</v>
      </c>
    </row>
    <row r="147" spans="1:7" ht="15.6" customHeight="1">
      <c r="A147" s="1153">
        <v>3</v>
      </c>
      <c r="B147" s="1154">
        <v>4</v>
      </c>
      <c r="C147" s="1154">
        <v>239</v>
      </c>
      <c r="D147" s="1146" t="s">
        <v>63</v>
      </c>
      <c r="E147" s="1155">
        <v>202.4</v>
      </c>
      <c r="F147" s="1155">
        <v>202.4</v>
      </c>
      <c r="G147" s="1152" t="s">
        <v>603</v>
      </c>
    </row>
    <row r="148" spans="1:7" ht="15.6" customHeight="1">
      <c r="A148" s="1153">
        <v>4</v>
      </c>
      <c r="B148" s="1154">
        <v>5</v>
      </c>
      <c r="C148" s="1154">
        <v>111</v>
      </c>
      <c r="D148" s="1146" t="s">
        <v>63</v>
      </c>
      <c r="E148" s="1156">
        <v>160.5</v>
      </c>
      <c r="F148" s="1156">
        <v>160.5</v>
      </c>
      <c r="G148" s="1152" t="s">
        <v>603</v>
      </c>
    </row>
    <row r="149" spans="1:7" ht="15.6" customHeight="1">
      <c r="A149" s="1153">
        <v>5</v>
      </c>
      <c r="B149" s="1154">
        <v>12</v>
      </c>
      <c r="C149" s="1154">
        <v>26</v>
      </c>
      <c r="D149" s="1146" t="s">
        <v>739</v>
      </c>
      <c r="E149" s="1155">
        <v>2266.1</v>
      </c>
      <c r="F149" s="1155">
        <v>400</v>
      </c>
      <c r="G149" s="1152" t="s">
        <v>603</v>
      </c>
    </row>
    <row r="150" spans="1:7" ht="15.6" customHeight="1">
      <c r="A150" s="1153">
        <v>6</v>
      </c>
      <c r="B150" s="1154">
        <v>12</v>
      </c>
      <c r="C150" s="1154">
        <v>284</v>
      </c>
      <c r="D150" s="1146" t="s">
        <v>736</v>
      </c>
      <c r="E150" s="1155">
        <v>363</v>
      </c>
      <c r="F150" s="1155">
        <v>300</v>
      </c>
      <c r="G150" s="1152" t="s">
        <v>603</v>
      </c>
    </row>
    <row r="151" spans="1:7" ht="15.6" customHeight="1">
      <c r="A151" s="1153">
        <v>7</v>
      </c>
      <c r="B151" s="1154">
        <v>12</v>
      </c>
      <c r="C151" s="1154">
        <v>321</v>
      </c>
      <c r="D151" s="1146" t="s">
        <v>63</v>
      </c>
      <c r="E151" s="1155">
        <v>1059.9000000000001</v>
      </c>
      <c r="F151" s="1155">
        <v>400</v>
      </c>
      <c r="G151" s="1152" t="s">
        <v>603</v>
      </c>
    </row>
    <row r="152" spans="1:7" ht="15.6" customHeight="1">
      <c r="A152" s="1153">
        <v>8</v>
      </c>
      <c r="B152" s="1154">
        <v>26</v>
      </c>
      <c r="C152" s="1154">
        <v>16</v>
      </c>
      <c r="D152" s="1146" t="s">
        <v>736</v>
      </c>
      <c r="E152" s="1155">
        <v>215</v>
      </c>
      <c r="F152" s="1155">
        <v>215</v>
      </c>
      <c r="G152" s="1152" t="s">
        <v>603</v>
      </c>
    </row>
    <row r="153" spans="1:7" ht="15.6" customHeight="1">
      <c r="A153" s="1153">
        <v>9</v>
      </c>
      <c r="B153" s="1154">
        <v>26</v>
      </c>
      <c r="C153" s="1154">
        <v>18</v>
      </c>
      <c r="D153" s="1146" t="s">
        <v>63</v>
      </c>
      <c r="E153" s="1155">
        <v>167.1</v>
      </c>
      <c r="F153" s="1155">
        <v>167.1</v>
      </c>
      <c r="G153" s="1152" t="s">
        <v>603</v>
      </c>
    </row>
    <row r="154" spans="1:7" ht="15.6" customHeight="1">
      <c r="A154" s="1153">
        <v>10</v>
      </c>
      <c r="B154" s="1154">
        <v>26</v>
      </c>
      <c r="C154" s="1154">
        <v>25</v>
      </c>
      <c r="D154" s="1146" t="s">
        <v>63</v>
      </c>
      <c r="E154" s="1155">
        <v>199.7</v>
      </c>
      <c r="F154" s="1155">
        <v>199.7</v>
      </c>
      <c r="G154" s="1152" t="s">
        <v>603</v>
      </c>
    </row>
    <row r="155" spans="1:7" ht="15.6" customHeight="1">
      <c r="A155" s="1153">
        <v>11</v>
      </c>
      <c r="B155" s="1154">
        <v>26</v>
      </c>
      <c r="C155" s="1154">
        <v>49</v>
      </c>
      <c r="D155" s="1146" t="s">
        <v>736</v>
      </c>
      <c r="E155" s="1155">
        <v>148.69999999999999</v>
      </c>
      <c r="F155" s="1155">
        <v>148.69999999999999</v>
      </c>
      <c r="G155" s="1152" t="s">
        <v>603</v>
      </c>
    </row>
    <row r="156" spans="1:7" ht="15.6" customHeight="1">
      <c r="A156" s="1153">
        <v>12</v>
      </c>
      <c r="B156" s="1154">
        <v>26</v>
      </c>
      <c r="C156" s="1154">
        <v>74</v>
      </c>
      <c r="D156" s="1146" t="s">
        <v>736</v>
      </c>
      <c r="E156" s="1155">
        <v>134.80000000000001</v>
      </c>
      <c r="F156" s="1155">
        <f>E156</f>
        <v>134.80000000000001</v>
      </c>
      <c r="G156" s="1152" t="s">
        <v>603</v>
      </c>
    </row>
    <row r="157" spans="1:7" ht="15.6" customHeight="1">
      <c r="A157" s="1153">
        <v>13</v>
      </c>
      <c r="B157" s="1154">
        <v>26</v>
      </c>
      <c r="C157" s="1154">
        <v>76</v>
      </c>
      <c r="D157" s="1146" t="s">
        <v>63</v>
      </c>
      <c r="E157" s="1156">
        <v>430.6</v>
      </c>
      <c r="F157" s="1156">
        <v>300</v>
      </c>
      <c r="G157" s="1152" t="s">
        <v>603</v>
      </c>
    </row>
    <row r="158" spans="1:7" ht="15.6" customHeight="1">
      <c r="A158" s="1153">
        <v>14</v>
      </c>
      <c r="B158" s="1154">
        <v>31</v>
      </c>
      <c r="C158" s="1154">
        <v>94</v>
      </c>
      <c r="D158" s="1146" t="s">
        <v>736</v>
      </c>
      <c r="E158" s="1155">
        <v>369</v>
      </c>
      <c r="F158" s="1155">
        <v>300</v>
      </c>
      <c r="G158" s="1152" t="s">
        <v>603</v>
      </c>
    </row>
    <row r="159" spans="1:7" ht="15.6" customHeight="1">
      <c r="A159" s="1153">
        <v>15</v>
      </c>
      <c r="B159" s="1146">
        <v>32</v>
      </c>
      <c r="C159" s="1157">
        <v>291</v>
      </c>
      <c r="D159" s="1146" t="s">
        <v>736</v>
      </c>
      <c r="E159" s="1155">
        <v>208.7</v>
      </c>
      <c r="F159" s="1155">
        <v>208.7</v>
      </c>
      <c r="G159" s="1152" t="s">
        <v>603</v>
      </c>
    </row>
    <row r="160" spans="1:7" ht="15.6" customHeight="1">
      <c r="A160" s="1153">
        <v>16</v>
      </c>
      <c r="B160" s="1146">
        <v>32</v>
      </c>
      <c r="C160" s="1154">
        <v>292</v>
      </c>
      <c r="D160" s="1146" t="s">
        <v>736</v>
      </c>
      <c r="E160" s="1155">
        <v>219.8</v>
      </c>
      <c r="F160" s="1155">
        <v>219.8</v>
      </c>
      <c r="G160" s="1152" t="s">
        <v>603</v>
      </c>
    </row>
    <row r="161" spans="1:7" ht="15.6" customHeight="1">
      <c r="A161" s="1153">
        <v>17</v>
      </c>
      <c r="B161" s="1154">
        <v>32</v>
      </c>
      <c r="C161" s="1154">
        <v>295</v>
      </c>
      <c r="D161" s="1146" t="s">
        <v>736</v>
      </c>
      <c r="E161" s="1155">
        <v>299.7</v>
      </c>
      <c r="F161" s="1155">
        <f>E161</f>
        <v>299.7</v>
      </c>
      <c r="G161" s="1152" t="s">
        <v>603</v>
      </c>
    </row>
    <row r="162" spans="1:7" ht="15.6" customHeight="1">
      <c r="A162" s="1153">
        <v>18</v>
      </c>
      <c r="B162" s="1154">
        <v>32</v>
      </c>
      <c r="C162" s="1154">
        <v>528</v>
      </c>
      <c r="D162" s="1146" t="s">
        <v>736</v>
      </c>
      <c r="E162" s="1155">
        <v>380.1</v>
      </c>
      <c r="F162" s="1155">
        <v>300</v>
      </c>
      <c r="G162" s="1152" t="s">
        <v>603</v>
      </c>
    </row>
    <row r="163" spans="1:7" ht="15.6" customHeight="1">
      <c r="A163" s="1153">
        <v>19</v>
      </c>
      <c r="B163" s="1154">
        <v>32</v>
      </c>
      <c r="C163" s="1146">
        <v>541</v>
      </c>
      <c r="D163" s="1146" t="s">
        <v>736</v>
      </c>
      <c r="E163" s="1147">
        <v>497.4</v>
      </c>
      <c r="F163" s="1147">
        <v>400</v>
      </c>
      <c r="G163" s="1152" t="s">
        <v>603</v>
      </c>
    </row>
    <row r="164" spans="1:7" ht="15.6" customHeight="1">
      <c r="A164" s="1153">
        <v>20</v>
      </c>
      <c r="B164" s="1154">
        <v>32</v>
      </c>
      <c r="C164" s="1146">
        <v>543</v>
      </c>
      <c r="D164" s="1146" t="s">
        <v>736</v>
      </c>
      <c r="E164" s="1147">
        <v>599.79999999999995</v>
      </c>
      <c r="F164" s="1147">
        <v>400</v>
      </c>
      <c r="G164" s="1152" t="s">
        <v>603</v>
      </c>
    </row>
    <row r="165" spans="1:7" ht="14.4" customHeight="1">
      <c r="A165" s="1277" t="s">
        <v>18</v>
      </c>
      <c r="B165" s="1277"/>
      <c r="C165" s="1158">
        <f>COUNT(C145:C164)</f>
        <v>20</v>
      </c>
      <c r="D165" s="1159"/>
      <c r="E165" s="1151">
        <f>SUM(E145:E164)</f>
        <v>8199.6999999999989</v>
      </c>
      <c r="F165" s="1151">
        <f>SUM(F145:F164)</f>
        <v>5033.7999999999993</v>
      </c>
      <c r="G165" s="1160"/>
    </row>
    <row r="166" spans="1:7" ht="13.2" customHeight="1">
      <c r="A166" s="1278" t="s">
        <v>776</v>
      </c>
      <c r="B166" s="1280"/>
      <c r="C166" s="1161"/>
      <c r="D166" s="1161"/>
      <c r="E166" s="1162"/>
      <c r="F166" s="1162"/>
      <c r="G166" s="1163"/>
    </row>
    <row r="167" spans="1:7" ht="14.4" customHeight="1">
      <c r="A167" s="1153">
        <v>1</v>
      </c>
      <c r="B167" s="1154">
        <v>18</v>
      </c>
      <c r="C167" s="1154">
        <v>90</v>
      </c>
      <c r="D167" s="1153" t="s">
        <v>736</v>
      </c>
      <c r="E167" s="1164">
        <v>302.7</v>
      </c>
      <c r="F167" s="1155">
        <v>300</v>
      </c>
      <c r="G167" s="1152" t="s">
        <v>603</v>
      </c>
    </row>
    <row r="168" spans="1:7" ht="14.4" customHeight="1">
      <c r="A168" s="1153">
        <v>2</v>
      </c>
      <c r="B168" s="1154">
        <v>19</v>
      </c>
      <c r="C168" s="1154">
        <v>184</v>
      </c>
      <c r="D168" s="1153" t="s">
        <v>739</v>
      </c>
      <c r="E168" s="1164">
        <v>229</v>
      </c>
      <c r="F168" s="1155">
        <v>200</v>
      </c>
      <c r="G168" s="1152" t="s">
        <v>603</v>
      </c>
    </row>
    <row r="169" spans="1:7" ht="14.4" customHeight="1">
      <c r="A169" s="1153">
        <v>3</v>
      </c>
      <c r="B169" s="1154">
        <v>24</v>
      </c>
      <c r="C169" s="1154">
        <v>143</v>
      </c>
      <c r="D169" s="1153" t="s">
        <v>739</v>
      </c>
      <c r="E169" s="1164">
        <v>524.6</v>
      </c>
      <c r="F169" s="1155">
        <v>400</v>
      </c>
      <c r="G169" s="1152" t="s">
        <v>603</v>
      </c>
    </row>
    <row r="170" spans="1:7" ht="14.4" customHeight="1">
      <c r="A170" s="1153">
        <v>4</v>
      </c>
      <c r="B170" s="1154">
        <v>24</v>
      </c>
      <c r="C170" s="1154">
        <v>329</v>
      </c>
      <c r="D170" s="1153" t="s">
        <v>736</v>
      </c>
      <c r="E170" s="1164">
        <v>395.4</v>
      </c>
      <c r="F170" s="1155">
        <v>390.4</v>
      </c>
      <c r="G170" s="1152" t="s">
        <v>603</v>
      </c>
    </row>
    <row r="171" spans="1:7" ht="14.4" customHeight="1">
      <c r="A171" s="1153">
        <v>5</v>
      </c>
      <c r="B171" s="1154">
        <v>27</v>
      </c>
      <c r="C171" s="1154">
        <v>133</v>
      </c>
      <c r="D171" s="1153" t="s">
        <v>736</v>
      </c>
      <c r="E171" s="1164">
        <v>266.8</v>
      </c>
      <c r="F171" s="1155">
        <v>266.8</v>
      </c>
      <c r="G171" s="1152" t="s">
        <v>603</v>
      </c>
    </row>
    <row r="172" spans="1:7" ht="14.4" customHeight="1">
      <c r="A172" s="1153">
        <v>6</v>
      </c>
      <c r="B172" s="1154">
        <v>31</v>
      </c>
      <c r="C172" s="1154">
        <v>87</v>
      </c>
      <c r="D172" s="1153" t="s">
        <v>736</v>
      </c>
      <c r="E172" s="1164">
        <v>512</v>
      </c>
      <c r="F172" s="1155">
        <v>400</v>
      </c>
      <c r="G172" s="1152" t="s">
        <v>603</v>
      </c>
    </row>
    <row r="173" spans="1:7" ht="14.4" customHeight="1">
      <c r="A173" s="1153">
        <v>7</v>
      </c>
      <c r="B173" s="1154">
        <v>31</v>
      </c>
      <c r="C173" s="1154">
        <v>133</v>
      </c>
      <c r="D173" s="1153" t="s">
        <v>739</v>
      </c>
      <c r="E173" s="1164">
        <v>1031.5</v>
      </c>
      <c r="F173" s="1155">
        <v>500</v>
      </c>
      <c r="G173" s="1152" t="s">
        <v>603</v>
      </c>
    </row>
    <row r="174" spans="1:7" ht="14.4" customHeight="1">
      <c r="A174" s="1153">
        <v>8</v>
      </c>
      <c r="B174" s="1154">
        <v>31</v>
      </c>
      <c r="C174" s="1154">
        <v>255</v>
      </c>
      <c r="D174" s="1153" t="s">
        <v>736</v>
      </c>
      <c r="E174" s="1164">
        <v>151</v>
      </c>
      <c r="F174" s="1155">
        <f>E174</f>
        <v>151</v>
      </c>
      <c r="G174" s="1152" t="s">
        <v>603</v>
      </c>
    </row>
    <row r="175" spans="1:7" ht="14.4" customHeight="1">
      <c r="A175" s="1153">
        <v>9</v>
      </c>
      <c r="B175" s="1154">
        <v>33</v>
      </c>
      <c r="C175" s="1154">
        <v>469</v>
      </c>
      <c r="D175" s="1153" t="s">
        <v>739</v>
      </c>
      <c r="E175" s="1164">
        <v>141.30000000000001</v>
      </c>
      <c r="F175" s="1155">
        <v>141</v>
      </c>
      <c r="G175" s="1152" t="s">
        <v>603</v>
      </c>
    </row>
    <row r="176" spans="1:7" ht="14.4" customHeight="1">
      <c r="A176" s="1153">
        <v>10</v>
      </c>
      <c r="B176" s="1154">
        <v>33</v>
      </c>
      <c r="C176" s="1154">
        <v>470</v>
      </c>
      <c r="D176" s="1153" t="s">
        <v>739</v>
      </c>
      <c r="E176" s="1164">
        <v>313.10000000000002</v>
      </c>
      <c r="F176" s="1155">
        <v>300</v>
      </c>
      <c r="G176" s="1152" t="s">
        <v>603</v>
      </c>
    </row>
    <row r="177" spans="1:7" ht="14.4" customHeight="1">
      <c r="A177" s="1153">
        <v>11</v>
      </c>
      <c r="B177" s="1154">
        <v>34</v>
      </c>
      <c r="C177" s="1154">
        <v>22</v>
      </c>
      <c r="D177" s="1153" t="s">
        <v>736</v>
      </c>
      <c r="E177" s="1164">
        <v>416.2</v>
      </c>
      <c r="F177" s="1155">
        <v>400</v>
      </c>
      <c r="G177" s="1152" t="s">
        <v>603</v>
      </c>
    </row>
    <row r="178" spans="1:7" ht="15.6" customHeight="1">
      <c r="A178" s="1153">
        <v>12</v>
      </c>
      <c r="B178" s="1154">
        <v>34</v>
      </c>
      <c r="C178" s="1154">
        <v>201</v>
      </c>
      <c r="D178" s="1153" t="s">
        <v>739</v>
      </c>
      <c r="E178" s="1164">
        <v>236.1</v>
      </c>
      <c r="F178" s="1155">
        <v>236.1</v>
      </c>
      <c r="G178" s="1152" t="s">
        <v>603</v>
      </c>
    </row>
    <row r="179" spans="1:7" ht="15.6" customHeight="1">
      <c r="A179" s="1153">
        <v>13</v>
      </c>
      <c r="B179" s="1154">
        <v>34</v>
      </c>
      <c r="C179" s="1154">
        <v>323</v>
      </c>
      <c r="D179" s="1153" t="s">
        <v>736</v>
      </c>
      <c r="E179" s="1164">
        <v>529.9</v>
      </c>
      <c r="F179" s="1155">
        <v>450</v>
      </c>
      <c r="G179" s="1152" t="s">
        <v>603</v>
      </c>
    </row>
    <row r="180" spans="1:7" ht="15.6" customHeight="1">
      <c r="A180" s="1153">
        <v>14</v>
      </c>
      <c r="B180" s="1154">
        <v>34</v>
      </c>
      <c r="C180" s="1154">
        <v>518</v>
      </c>
      <c r="D180" s="1153" t="s">
        <v>739</v>
      </c>
      <c r="E180" s="1164">
        <v>200.3</v>
      </c>
      <c r="F180" s="1155">
        <v>200</v>
      </c>
      <c r="G180" s="1152" t="s">
        <v>603</v>
      </c>
    </row>
    <row r="181" spans="1:7" ht="15.6" customHeight="1">
      <c r="A181" s="1153">
        <v>15</v>
      </c>
      <c r="B181" s="1154">
        <v>35</v>
      </c>
      <c r="C181" s="1154">
        <v>164</v>
      </c>
      <c r="D181" s="1153" t="s">
        <v>739</v>
      </c>
      <c r="E181" s="1164">
        <v>756.1</v>
      </c>
      <c r="F181" s="1155">
        <v>400</v>
      </c>
      <c r="G181" s="1152" t="s">
        <v>603</v>
      </c>
    </row>
    <row r="182" spans="1:7" ht="15.6" customHeight="1">
      <c r="A182" s="1153">
        <v>16</v>
      </c>
      <c r="B182" s="1153">
        <v>35</v>
      </c>
      <c r="C182" s="1153">
        <v>182</v>
      </c>
      <c r="D182" s="1153" t="s">
        <v>739</v>
      </c>
      <c r="E182" s="1164">
        <v>3101.4</v>
      </c>
      <c r="F182" s="1155">
        <v>400</v>
      </c>
      <c r="G182" s="1152" t="s">
        <v>603</v>
      </c>
    </row>
    <row r="183" spans="1:7" ht="15.6" customHeight="1">
      <c r="A183" s="1153">
        <v>17</v>
      </c>
      <c r="B183" s="1154">
        <v>35</v>
      </c>
      <c r="C183" s="1154">
        <v>231</v>
      </c>
      <c r="D183" s="1153" t="s">
        <v>736</v>
      </c>
      <c r="E183" s="1164">
        <v>194.5</v>
      </c>
      <c r="F183" s="1155">
        <f>E183</f>
        <v>194.5</v>
      </c>
      <c r="G183" s="1152" t="s">
        <v>603</v>
      </c>
    </row>
    <row r="184" spans="1:7" ht="15.6" customHeight="1">
      <c r="A184" s="1153">
        <v>18</v>
      </c>
      <c r="B184" s="1154">
        <v>35</v>
      </c>
      <c r="C184" s="1154">
        <v>382</v>
      </c>
      <c r="D184" s="1153" t="s">
        <v>736</v>
      </c>
      <c r="E184" s="1164">
        <v>1383.1</v>
      </c>
      <c r="F184" s="1155">
        <v>400</v>
      </c>
      <c r="G184" s="1152" t="s">
        <v>603</v>
      </c>
    </row>
    <row r="185" spans="1:7" ht="15.6" customHeight="1">
      <c r="A185" s="1277" t="s">
        <v>18</v>
      </c>
      <c r="B185" s="1277"/>
      <c r="C185" s="1158">
        <v>18</v>
      </c>
      <c r="D185" s="1159"/>
      <c r="E185" s="1151">
        <f>SUM(E167:E184)</f>
        <v>10685.000000000002</v>
      </c>
      <c r="F185" s="1151">
        <f>SUM(F167:F184)</f>
        <v>5729.7999999999993</v>
      </c>
      <c r="G185" s="1160"/>
    </row>
    <row r="186" spans="1:7" ht="15.6" customHeight="1">
      <c r="A186" s="1278" t="s">
        <v>777</v>
      </c>
      <c r="B186" s="1280"/>
      <c r="C186" s="1161"/>
      <c r="D186" s="1161"/>
      <c r="E186" s="1162"/>
      <c r="F186" s="1162"/>
      <c r="G186" s="1163"/>
    </row>
    <row r="187" spans="1:7" ht="15.6" customHeight="1">
      <c r="A187" s="1153">
        <v>1</v>
      </c>
      <c r="B187" s="1146">
        <v>1</v>
      </c>
      <c r="C187" s="1146">
        <v>12</v>
      </c>
      <c r="D187" s="1146" t="s">
        <v>63</v>
      </c>
      <c r="E187" s="1155">
        <v>1054.3</v>
      </c>
      <c r="F187" s="1155">
        <v>400</v>
      </c>
      <c r="G187" s="1152" t="s">
        <v>603</v>
      </c>
    </row>
    <row r="188" spans="1:7" ht="15.6" customHeight="1">
      <c r="A188" s="1153">
        <v>2</v>
      </c>
      <c r="B188" s="1146">
        <v>7</v>
      </c>
      <c r="C188" s="1146">
        <v>14</v>
      </c>
      <c r="D188" s="1146" t="s">
        <v>63</v>
      </c>
      <c r="E188" s="1155">
        <v>1805.4</v>
      </c>
      <c r="F188" s="1155">
        <v>400</v>
      </c>
      <c r="G188" s="1152" t="s">
        <v>603</v>
      </c>
    </row>
    <row r="189" spans="1:7" ht="15.6" customHeight="1">
      <c r="A189" s="1153">
        <v>3</v>
      </c>
      <c r="B189" s="1146">
        <v>10</v>
      </c>
      <c r="C189" s="1146">
        <v>4</v>
      </c>
      <c r="D189" s="1146" t="s">
        <v>63</v>
      </c>
      <c r="E189" s="1155">
        <v>2248.3000000000002</v>
      </c>
      <c r="F189" s="1155">
        <v>400</v>
      </c>
      <c r="G189" s="1152" t="s">
        <v>603</v>
      </c>
    </row>
    <row r="190" spans="1:7" ht="15.6" customHeight="1">
      <c r="A190" s="1153">
        <v>4</v>
      </c>
      <c r="B190" s="1146">
        <v>14</v>
      </c>
      <c r="C190" s="1146">
        <v>27</v>
      </c>
      <c r="D190" s="1146" t="s">
        <v>738</v>
      </c>
      <c r="E190" s="1155">
        <v>1087.5999999999999</v>
      </c>
      <c r="F190" s="1155">
        <v>400</v>
      </c>
      <c r="G190" s="1152" t="s">
        <v>603</v>
      </c>
    </row>
    <row r="191" spans="1:7" ht="15.6" customHeight="1">
      <c r="A191" s="1153">
        <v>5</v>
      </c>
      <c r="B191" s="1146">
        <v>15</v>
      </c>
      <c r="C191" s="1146">
        <v>10</v>
      </c>
      <c r="D191" s="1146" t="s">
        <v>63</v>
      </c>
      <c r="E191" s="1155">
        <v>2318.4</v>
      </c>
      <c r="F191" s="1155">
        <v>400</v>
      </c>
      <c r="G191" s="1152" t="s">
        <v>603</v>
      </c>
    </row>
    <row r="192" spans="1:7" ht="15.6" customHeight="1">
      <c r="A192" s="1153">
        <v>6</v>
      </c>
      <c r="B192" s="1146">
        <v>15</v>
      </c>
      <c r="C192" s="1146">
        <v>22</v>
      </c>
      <c r="D192" s="1146" t="s">
        <v>63</v>
      </c>
      <c r="E192" s="1155">
        <v>1385.9</v>
      </c>
      <c r="F192" s="1155">
        <v>400</v>
      </c>
      <c r="G192" s="1152" t="s">
        <v>603</v>
      </c>
    </row>
    <row r="193" spans="1:7" ht="15.6" customHeight="1">
      <c r="A193" s="1153">
        <v>7</v>
      </c>
      <c r="B193" s="1146">
        <v>15</v>
      </c>
      <c r="C193" s="1146">
        <v>26</v>
      </c>
      <c r="D193" s="1146" t="s">
        <v>738</v>
      </c>
      <c r="E193" s="1155">
        <v>2330.1</v>
      </c>
      <c r="F193" s="1155">
        <v>400</v>
      </c>
      <c r="G193" s="1152" t="s">
        <v>603</v>
      </c>
    </row>
    <row r="194" spans="1:7" ht="15.6" customHeight="1">
      <c r="A194" s="1153">
        <v>8</v>
      </c>
      <c r="B194" s="1146">
        <v>15</v>
      </c>
      <c r="C194" s="1146">
        <v>40</v>
      </c>
      <c r="D194" s="1146" t="s">
        <v>738</v>
      </c>
      <c r="E194" s="1155">
        <v>343.4</v>
      </c>
      <c r="F194" s="1155">
        <v>200</v>
      </c>
      <c r="G194" s="1152" t="s">
        <v>603</v>
      </c>
    </row>
    <row r="195" spans="1:7" ht="15.6" customHeight="1">
      <c r="A195" s="1153">
        <v>9</v>
      </c>
      <c r="B195" s="1146">
        <v>15</v>
      </c>
      <c r="C195" s="1146">
        <v>42</v>
      </c>
      <c r="D195" s="1146" t="s">
        <v>63</v>
      </c>
      <c r="E195" s="1155">
        <v>128.80000000000001</v>
      </c>
      <c r="F195" s="1155">
        <f>E195</f>
        <v>128.80000000000001</v>
      </c>
      <c r="G195" s="1152" t="s">
        <v>603</v>
      </c>
    </row>
    <row r="196" spans="1:7" ht="15.6" customHeight="1">
      <c r="A196" s="1153">
        <v>10</v>
      </c>
      <c r="B196" s="1146">
        <v>37</v>
      </c>
      <c r="C196" s="1146">
        <v>52</v>
      </c>
      <c r="D196" s="1146" t="s">
        <v>63</v>
      </c>
      <c r="E196" s="1155">
        <v>1130.9000000000001</v>
      </c>
      <c r="F196" s="1155">
        <v>400</v>
      </c>
      <c r="G196" s="1152" t="s">
        <v>603</v>
      </c>
    </row>
    <row r="197" spans="1:7" ht="15.6" customHeight="1">
      <c r="A197" s="1277" t="s">
        <v>18</v>
      </c>
      <c r="B197" s="1277"/>
      <c r="C197" s="1158">
        <f>COUNT([1]Sheet2!C187:C196)</f>
        <v>10</v>
      </c>
      <c r="D197" s="1159"/>
      <c r="E197" s="1151">
        <f>SUM(E187:E196)</f>
        <v>13833.099999999999</v>
      </c>
      <c r="F197" s="1151">
        <f>SUM(F187:F196)</f>
        <v>3528.8</v>
      </c>
      <c r="G197" s="1165"/>
    </row>
    <row r="198" spans="1:7" ht="15.6" customHeight="1">
      <c r="A198" s="1278" t="s">
        <v>778</v>
      </c>
      <c r="B198" s="1280"/>
      <c r="C198" s="1161"/>
      <c r="D198" s="1161"/>
      <c r="E198" s="1162"/>
      <c r="F198" s="1162"/>
      <c r="G198" s="1163"/>
    </row>
    <row r="199" spans="1:7" ht="15.6" customHeight="1">
      <c r="A199" s="1153">
        <v>1</v>
      </c>
      <c r="B199" s="1146">
        <v>29</v>
      </c>
      <c r="C199" s="1146">
        <v>8</v>
      </c>
      <c r="D199" s="1146" t="s">
        <v>736</v>
      </c>
      <c r="E199" s="1155">
        <v>320.39999999999998</v>
      </c>
      <c r="F199" s="1155">
        <v>300</v>
      </c>
      <c r="G199" s="1152" t="s">
        <v>603</v>
      </c>
    </row>
    <row r="200" spans="1:7" ht="15.6" customHeight="1">
      <c r="A200" s="1153">
        <v>2</v>
      </c>
      <c r="B200" s="1146">
        <v>29</v>
      </c>
      <c r="C200" s="1146">
        <v>26</v>
      </c>
      <c r="D200" s="1146" t="s">
        <v>736</v>
      </c>
      <c r="E200" s="1155">
        <v>151.9</v>
      </c>
      <c r="F200" s="1155">
        <f>E200</f>
        <v>151.9</v>
      </c>
      <c r="G200" s="1152" t="s">
        <v>603</v>
      </c>
    </row>
    <row r="201" spans="1:7" ht="15.6" customHeight="1">
      <c r="A201" s="1153">
        <v>3</v>
      </c>
      <c r="B201" s="1146">
        <v>29</v>
      </c>
      <c r="C201" s="1146">
        <v>58</v>
      </c>
      <c r="D201" s="1146" t="s">
        <v>736</v>
      </c>
      <c r="E201" s="1155">
        <v>178.4</v>
      </c>
      <c r="F201" s="1155">
        <f>E201</f>
        <v>178.4</v>
      </c>
      <c r="G201" s="1152" t="s">
        <v>603</v>
      </c>
    </row>
    <row r="202" spans="1:7" ht="15.6" customHeight="1">
      <c r="A202" s="1153">
        <v>4</v>
      </c>
      <c r="B202" s="1146">
        <v>29</v>
      </c>
      <c r="C202" s="1146">
        <v>137</v>
      </c>
      <c r="D202" s="1146" t="s">
        <v>736</v>
      </c>
      <c r="E202" s="1155">
        <v>209.9</v>
      </c>
      <c r="F202" s="1155">
        <f>E202</f>
        <v>209.9</v>
      </c>
      <c r="G202" s="1152" t="s">
        <v>603</v>
      </c>
    </row>
    <row r="203" spans="1:7" ht="15.6" customHeight="1">
      <c r="A203" s="1153">
        <v>5</v>
      </c>
      <c r="B203" s="1146">
        <v>29</v>
      </c>
      <c r="C203" s="1146">
        <v>138</v>
      </c>
      <c r="D203" s="1146" t="s">
        <v>736</v>
      </c>
      <c r="E203" s="1155">
        <v>732.8</v>
      </c>
      <c r="F203" s="1155">
        <v>400</v>
      </c>
      <c r="G203" s="1152" t="s">
        <v>603</v>
      </c>
    </row>
    <row r="204" spans="1:7" ht="15.6" customHeight="1">
      <c r="A204" s="1153">
        <v>6</v>
      </c>
      <c r="B204" s="1146">
        <v>29</v>
      </c>
      <c r="C204" s="1146">
        <v>145</v>
      </c>
      <c r="D204" s="1146" t="s">
        <v>736</v>
      </c>
      <c r="E204" s="1155">
        <v>135</v>
      </c>
      <c r="F204" s="1155">
        <f>E204</f>
        <v>135</v>
      </c>
      <c r="G204" s="1152" t="s">
        <v>603</v>
      </c>
    </row>
    <row r="205" spans="1:7" ht="15.6" customHeight="1">
      <c r="A205" s="1153">
        <v>7</v>
      </c>
      <c r="B205" s="1146">
        <v>29</v>
      </c>
      <c r="C205" s="1146">
        <v>146</v>
      </c>
      <c r="D205" s="1146" t="s">
        <v>736</v>
      </c>
      <c r="E205" s="1155">
        <v>135</v>
      </c>
      <c r="F205" s="1155">
        <f>E205</f>
        <v>135</v>
      </c>
      <c r="G205" s="1152" t="s">
        <v>603</v>
      </c>
    </row>
    <row r="206" spans="1:7" ht="15.6" customHeight="1">
      <c r="A206" s="1153">
        <v>8</v>
      </c>
      <c r="B206" s="1146">
        <v>29</v>
      </c>
      <c r="C206" s="1146">
        <v>149</v>
      </c>
      <c r="D206" s="1146" t="s">
        <v>736</v>
      </c>
      <c r="E206" s="1155">
        <v>151.9</v>
      </c>
      <c r="F206" s="1155">
        <f>E206</f>
        <v>151.9</v>
      </c>
      <c r="G206" s="1152" t="s">
        <v>603</v>
      </c>
    </row>
    <row r="207" spans="1:7" ht="15.6" customHeight="1">
      <c r="A207" s="1153">
        <v>9</v>
      </c>
      <c r="B207" s="1146">
        <v>30</v>
      </c>
      <c r="C207" s="1146">
        <v>201</v>
      </c>
      <c r="D207" s="1146" t="s">
        <v>736</v>
      </c>
      <c r="E207" s="1155">
        <v>228.5</v>
      </c>
      <c r="F207" s="1155">
        <f>E207</f>
        <v>228.5</v>
      </c>
      <c r="G207" s="1152" t="s">
        <v>603</v>
      </c>
    </row>
    <row r="208" spans="1:7" ht="15.6" customHeight="1">
      <c r="A208" s="1153">
        <v>10</v>
      </c>
      <c r="B208" s="1146">
        <v>30</v>
      </c>
      <c r="C208" s="1146">
        <v>204</v>
      </c>
      <c r="D208" s="1146" t="s">
        <v>739</v>
      </c>
      <c r="E208" s="1155">
        <v>240.3</v>
      </c>
      <c r="F208" s="1155">
        <f>E208</f>
        <v>240.3</v>
      </c>
      <c r="G208" s="1152" t="s">
        <v>603</v>
      </c>
    </row>
    <row r="209" spans="1:7" ht="15.6" customHeight="1">
      <c r="A209" s="1153">
        <v>11</v>
      </c>
      <c r="B209" s="1146">
        <v>31</v>
      </c>
      <c r="C209" s="1146">
        <v>134</v>
      </c>
      <c r="D209" s="1146" t="s">
        <v>736</v>
      </c>
      <c r="E209" s="1155">
        <v>1191</v>
      </c>
      <c r="F209" s="1155">
        <v>400</v>
      </c>
      <c r="G209" s="1152" t="s">
        <v>603</v>
      </c>
    </row>
    <row r="210" spans="1:7" ht="15.6" customHeight="1">
      <c r="A210" s="1153">
        <v>12</v>
      </c>
      <c r="B210" s="1146">
        <v>34</v>
      </c>
      <c r="C210" s="1146">
        <v>138</v>
      </c>
      <c r="D210" s="1146" t="s">
        <v>736</v>
      </c>
      <c r="E210" s="1155">
        <v>6745.8</v>
      </c>
      <c r="F210" s="1155">
        <v>400</v>
      </c>
      <c r="G210" s="1152" t="s">
        <v>603</v>
      </c>
    </row>
    <row r="211" spans="1:7" ht="15.6" customHeight="1">
      <c r="A211" s="1153">
        <v>13</v>
      </c>
      <c r="B211" s="1146">
        <v>34</v>
      </c>
      <c r="C211" s="1146">
        <v>206</v>
      </c>
      <c r="D211" s="1146" t="s">
        <v>736</v>
      </c>
      <c r="E211" s="1155">
        <v>191.2</v>
      </c>
      <c r="F211" s="1155">
        <f>E211</f>
        <v>191.2</v>
      </c>
      <c r="G211" s="1152" t="s">
        <v>603</v>
      </c>
    </row>
    <row r="212" spans="1:7" ht="15.6" customHeight="1">
      <c r="A212" s="1153">
        <v>14</v>
      </c>
      <c r="B212" s="1146">
        <v>34</v>
      </c>
      <c r="C212" s="1146">
        <v>207</v>
      </c>
      <c r="D212" s="1146" t="s">
        <v>736</v>
      </c>
      <c r="E212" s="1155">
        <v>634.9</v>
      </c>
      <c r="F212" s="1155">
        <v>400</v>
      </c>
      <c r="G212" s="1152" t="s">
        <v>603</v>
      </c>
    </row>
    <row r="213" spans="1:7" ht="15.6" customHeight="1">
      <c r="A213" s="1153">
        <v>15</v>
      </c>
      <c r="B213" s="1146">
        <v>35</v>
      </c>
      <c r="C213" s="1146">
        <v>11</v>
      </c>
      <c r="D213" s="1146" t="s">
        <v>736</v>
      </c>
      <c r="E213" s="1155">
        <v>1133.0999999999999</v>
      </c>
      <c r="F213" s="1155">
        <v>300</v>
      </c>
      <c r="G213" s="1152" t="s">
        <v>603</v>
      </c>
    </row>
    <row r="214" spans="1:7" ht="15.6" customHeight="1">
      <c r="A214" s="1153">
        <v>16</v>
      </c>
      <c r="B214" s="1146">
        <v>35</v>
      </c>
      <c r="C214" s="1146">
        <v>111</v>
      </c>
      <c r="D214" s="1146" t="s">
        <v>736</v>
      </c>
      <c r="E214" s="1155">
        <v>154.6</v>
      </c>
      <c r="F214" s="1155">
        <f>E214</f>
        <v>154.6</v>
      </c>
      <c r="G214" s="1152" t="s">
        <v>603</v>
      </c>
    </row>
    <row r="215" spans="1:7" ht="15.6" customHeight="1">
      <c r="A215" s="1153">
        <v>17</v>
      </c>
      <c r="B215" s="1146">
        <v>36</v>
      </c>
      <c r="C215" s="1146">
        <v>129</v>
      </c>
      <c r="D215" s="1146" t="s">
        <v>736</v>
      </c>
      <c r="E215" s="1155">
        <v>1030.5999999999999</v>
      </c>
      <c r="F215" s="1155">
        <v>400</v>
      </c>
      <c r="G215" s="1152" t="s">
        <v>603</v>
      </c>
    </row>
    <row r="216" spans="1:7" ht="15.6" customHeight="1">
      <c r="A216" s="1153">
        <v>18</v>
      </c>
      <c r="B216" s="1154">
        <v>36</v>
      </c>
      <c r="C216" s="1154">
        <v>249</v>
      </c>
      <c r="D216" s="1166" t="s">
        <v>736</v>
      </c>
      <c r="E216" s="1164">
        <v>247</v>
      </c>
      <c r="F216" s="1155">
        <f>E216</f>
        <v>247</v>
      </c>
      <c r="G216" s="1152" t="s">
        <v>603</v>
      </c>
    </row>
    <row r="217" spans="1:7" ht="15.6" customHeight="1">
      <c r="A217" s="1153">
        <v>19</v>
      </c>
      <c r="B217" s="1154">
        <v>37</v>
      </c>
      <c r="C217" s="1154">
        <v>52</v>
      </c>
      <c r="D217" s="1146" t="s">
        <v>739</v>
      </c>
      <c r="E217" s="1164">
        <v>3486.6</v>
      </c>
      <c r="F217" s="1155">
        <v>400</v>
      </c>
      <c r="G217" s="1152" t="s">
        <v>603</v>
      </c>
    </row>
    <row r="218" spans="1:7" ht="15.6" customHeight="1">
      <c r="A218" s="1153">
        <v>20</v>
      </c>
      <c r="B218" s="1154">
        <v>37</v>
      </c>
      <c r="C218" s="1154">
        <v>174</v>
      </c>
      <c r="D218" s="1146" t="s">
        <v>736</v>
      </c>
      <c r="E218" s="1164">
        <v>1845</v>
      </c>
      <c r="F218" s="1155">
        <v>400</v>
      </c>
      <c r="G218" s="1152" t="s">
        <v>603</v>
      </c>
    </row>
    <row r="219" spans="1:7" ht="15.6" customHeight="1">
      <c r="A219" s="1153">
        <v>21</v>
      </c>
      <c r="B219" s="1154">
        <v>37</v>
      </c>
      <c r="C219" s="1154">
        <v>197</v>
      </c>
      <c r="D219" s="1146" t="s">
        <v>736</v>
      </c>
      <c r="E219" s="1164">
        <v>3874.5</v>
      </c>
      <c r="F219" s="1155">
        <v>400</v>
      </c>
      <c r="G219" s="1152" t="s">
        <v>603</v>
      </c>
    </row>
    <row r="220" spans="1:7" ht="15.6" customHeight="1">
      <c r="A220" s="1153">
        <v>22</v>
      </c>
      <c r="B220" s="1154">
        <v>37</v>
      </c>
      <c r="C220" s="1154">
        <v>198</v>
      </c>
      <c r="D220" s="1146" t="s">
        <v>736</v>
      </c>
      <c r="E220" s="1164">
        <v>1007.4</v>
      </c>
      <c r="F220" s="1155">
        <v>400</v>
      </c>
      <c r="G220" s="1152" t="s">
        <v>603</v>
      </c>
    </row>
    <row r="221" spans="1:7" ht="15.6" customHeight="1">
      <c r="A221" s="1153">
        <v>23</v>
      </c>
      <c r="B221" s="1154">
        <v>37</v>
      </c>
      <c r="C221" s="1154">
        <v>222</v>
      </c>
      <c r="D221" s="1146" t="s">
        <v>736</v>
      </c>
      <c r="E221" s="1164">
        <v>164</v>
      </c>
      <c r="F221" s="1155">
        <f>E221</f>
        <v>164</v>
      </c>
      <c r="G221" s="1152" t="s">
        <v>603</v>
      </c>
    </row>
    <row r="222" spans="1:7" ht="15.6" customHeight="1">
      <c r="A222" s="1153">
        <v>24</v>
      </c>
      <c r="B222" s="1154">
        <v>37</v>
      </c>
      <c r="C222" s="1154">
        <v>242</v>
      </c>
      <c r="D222" s="1146" t="s">
        <v>736</v>
      </c>
      <c r="E222" s="1164">
        <v>3986.1</v>
      </c>
      <c r="F222" s="1155">
        <v>400</v>
      </c>
      <c r="G222" s="1152" t="s">
        <v>603</v>
      </c>
    </row>
    <row r="223" spans="1:7" ht="15.6" customHeight="1">
      <c r="A223" s="1153">
        <v>25</v>
      </c>
      <c r="B223" s="1154">
        <v>37</v>
      </c>
      <c r="C223" s="1154">
        <v>280</v>
      </c>
      <c r="D223" s="1146" t="s">
        <v>736</v>
      </c>
      <c r="E223" s="1164">
        <v>855</v>
      </c>
      <c r="F223" s="1155">
        <v>300</v>
      </c>
      <c r="G223" s="1152" t="s">
        <v>603</v>
      </c>
    </row>
    <row r="224" spans="1:7" ht="15.6" customHeight="1">
      <c r="A224" s="1153">
        <v>26</v>
      </c>
      <c r="B224" s="1154">
        <v>37</v>
      </c>
      <c r="C224" s="1154">
        <v>281</v>
      </c>
      <c r="D224" s="1146" t="s">
        <v>736</v>
      </c>
      <c r="E224" s="1164">
        <v>175.3</v>
      </c>
      <c r="F224" s="1164">
        <v>175.3</v>
      </c>
      <c r="G224" s="1152" t="s">
        <v>603</v>
      </c>
    </row>
    <row r="225" spans="1:7" ht="15.6" customHeight="1">
      <c r="A225" s="1153">
        <v>27</v>
      </c>
      <c r="B225" s="1154">
        <v>37</v>
      </c>
      <c r="C225" s="1154">
        <v>282</v>
      </c>
      <c r="D225" s="1146" t="s">
        <v>736</v>
      </c>
      <c r="E225" s="1164">
        <v>325.2</v>
      </c>
      <c r="F225" s="1164">
        <v>325.2</v>
      </c>
      <c r="G225" s="1152" t="s">
        <v>603</v>
      </c>
    </row>
    <row r="226" spans="1:7" ht="15.6" customHeight="1">
      <c r="A226" s="1153">
        <v>28</v>
      </c>
      <c r="B226" s="1154">
        <v>37</v>
      </c>
      <c r="C226" s="1154">
        <v>299</v>
      </c>
      <c r="D226" s="1146" t="s">
        <v>736</v>
      </c>
      <c r="E226" s="1164">
        <v>374.6</v>
      </c>
      <c r="F226" s="1155">
        <f>E226</f>
        <v>374.6</v>
      </c>
      <c r="G226" s="1152" t="s">
        <v>603</v>
      </c>
    </row>
    <row r="227" spans="1:7" ht="15.6" customHeight="1">
      <c r="A227" s="1153">
        <v>29</v>
      </c>
      <c r="B227" s="1154">
        <v>37</v>
      </c>
      <c r="C227" s="1154">
        <v>357</v>
      </c>
      <c r="D227" s="1146" t="s">
        <v>739</v>
      </c>
      <c r="E227" s="1164">
        <v>3623.3</v>
      </c>
      <c r="F227" s="1155">
        <v>400</v>
      </c>
      <c r="G227" s="1152" t="s">
        <v>603</v>
      </c>
    </row>
    <row r="228" spans="1:7" ht="15.6" customHeight="1">
      <c r="A228" s="1153">
        <v>30</v>
      </c>
      <c r="B228" s="1154">
        <v>38</v>
      </c>
      <c r="C228" s="1154">
        <v>1</v>
      </c>
      <c r="D228" s="1146" t="s">
        <v>736</v>
      </c>
      <c r="E228" s="1164">
        <v>448</v>
      </c>
      <c r="F228" s="1155">
        <v>400</v>
      </c>
      <c r="G228" s="1152" t="s">
        <v>603</v>
      </c>
    </row>
    <row r="229" spans="1:7" ht="15.6" customHeight="1">
      <c r="A229" s="1153">
        <v>31</v>
      </c>
      <c r="B229" s="1154">
        <v>38</v>
      </c>
      <c r="C229" s="1154">
        <v>56</v>
      </c>
      <c r="D229" s="1146" t="s">
        <v>739</v>
      </c>
      <c r="E229" s="1164">
        <v>7941.6</v>
      </c>
      <c r="F229" s="1155">
        <v>1000</v>
      </c>
      <c r="G229" s="1152" t="s">
        <v>603</v>
      </c>
    </row>
    <row r="230" spans="1:7" ht="15.6" customHeight="1">
      <c r="A230" s="1153">
        <v>32</v>
      </c>
      <c r="B230" s="1154">
        <v>38</v>
      </c>
      <c r="C230" s="1154">
        <v>78</v>
      </c>
      <c r="D230" s="1146" t="s">
        <v>736</v>
      </c>
      <c r="E230" s="1164">
        <v>633.79999999999995</v>
      </c>
      <c r="F230" s="1155">
        <v>100</v>
      </c>
      <c r="G230" s="1152" t="s">
        <v>603</v>
      </c>
    </row>
    <row r="231" spans="1:7" ht="15.6" customHeight="1">
      <c r="A231" s="1153">
        <v>33</v>
      </c>
      <c r="B231" s="1154">
        <v>38</v>
      </c>
      <c r="C231" s="1154">
        <v>229</v>
      </c>
      <c r="D231" s="1146" t="s">
        <v>739</v>
      </c>
      <c r="E231" s="1164">
        <v>574.4</v>
      </c>
      <c r="F231" s="1155">
        <v>200</v>
      </c>
      <c r="G231" s="1152" t="s">
        <v>603</v>
      </c>
    </row>
    <row r="232" spans="1:7" ht="15.6" customHeight="1">
      <c r="A232" s="1153">
        <v>34</v>
      </c>
      <c r="B232" s="1154">
        <v>39</v>
      </c>
      <c r="C232" s="1154">
        <v>77</v>
      </c>
      <c r="D232" s="1146" t="s">
        <v>736</v>
      </c>
      <c r="E232" s="1164">
        <v>1352.7</v>
      </c>
      <c r="F232" s="1155">
        <v>400</v>
      </c>
      <c r="G232" s="1152" t="s">
        <v>603</v>
      </c>
    </row>
    <row r="233" spans="1:7" ht="15.6" customHeight="1">
      <c r="A233" s="1153">
        <v>35</v>
      </c>
      <c r="B233" s="1154">
        <v>39</v>
      </c>
      <c r="C233" s="1154">
        <v>255</v>
      </c>
      <c r="D233" s="1146" t="s">
        <v>736</v>
      </c>
      <c r="E233" s="1164">
        <v>498.5</v>
      </c>
      <c r="F233" s="1155">
        <v>400</v>
      </c>
      <c r="G233" s="1152" t="s">
        <v>603</v>
      </c>
    </row>
    <row r="234" spans="1:7" ht="15.6" customHeight="1">
      <c r="A234" s="1153">
        <v>36</v>
      </c>
      <c r="B234" s="1154">
        <v>39</v>
      </c>
      <c r="C234" s="1154">
        <v>256</v>
      </c>
      <c r="D234" s="1146" t="s">
        <v>736</v>
      </c>
      <c r="E234" s="1164">
        <v>410.3</v>
      </c>
      <c r="F234" s="1155">
        <v>400</v>
      </c>
      <c r="G234" s="1152" t="s">
        <v>603</v>
      </c>
    </row>
    <row r="235" spans="1:7" ht="15.6" customHeight="1">
      <c r="A235" s="1153">
        <v>37</v>
      </c>
      <c r="B235" s="1154">
        <v>39</v>
      </c>
      <c r="C235" s="1154">
        <v>258</v>
      </c>
      <c r="D235" s="1146" t="s">
        <v>739</v>
      </c>
      <c r="E235" s="1164">
        <v>3287.2</v>
      </c>
      <c r="F235" s="1155">
        <v>400</v>
      </c>
      <c r="G235" s="1152" t="s">
        <v>603</v>
      </c>
    </row>
    <row r="236" spans="1:7" ht="15.6" customHeight="1">
      <c r="A236" s="1153">
        <v>38</v>
      </c>
      <c r="B236" s="1154">
        <v>40</v>
      </c>
      <c r="C236" s="1154">
        <v>256</v>
      </c>
      <c r="D236" s="1146" t="s">
        <v>736</v>
      </c>
      <c r="E236" s="1164">
        <v>756.9</v>
      </c>
      <c r="F236" s="1155">
        <v>400</v>
      </c>
      <c r="G236" s="1152" t="s">
        <v>603</v>
      </c>
    </row>
    <row r="237" spans="1:7" ht="15.6" customHeight="1">
      <c r="A237" s="1153">
        <v>39</v>
      </c>
      <c r="B237" s="1154">
        <v>41</v>
      </c>
      <c r="C237" s="1154">
        <v>39</v>
      </c>
      <c r="D237" s="1146" t="s">
        <v>736</v>
      </c>
      <c r="E237" s="1164">
        <v>1459.3</v>
      </c>
      <c r="F237" s="1155">
        <v>400</v>
      </c>
      <c r="G237" s="1152" t="s">
        <v>603</v>
      </c>
    </row>
    <row r="238" spans="1:7" ht="15.6" customHeight="1">
      <c r="A238" s="1153">
        <v>40</v>
      </c>
      <c r="B238" s="1154">
        <v>42</v>
      </c>
      <c r="C238" s="1154">
        <v>7</v>
      </c>
      <c r="D238" s="1146" t="s">
        <v>736</v>
      </c>
      <c r="E238" s="1164">
        <v>746.8</v>
      </c>
      <c r="F238" s="1155">
        <v>400</v>
      </c>
      <c r="G238" s="1152" t="s">
        <v>603</v>
      </c>
    </row>
    <row r="239" spans="1:7" ht="15.6" customHeight="1">
      <c r="A239" s="1153">
        <v>41</v>
      </c>
      <c r="B239" s="1154">
        <v>42</v>
      </c>
      <c r="C239" s="1154">
        <v>72</v>
      </c>
      <c r="D239" s="1146" t="s">
        <v>63</v>
      </c>
      <c r="E239" s="1164">
        <v>222.5</v>
      </c>
      <c r="F239" s="1155">
        <f>E239</f>
        <v>222.5</v>
      </c>
      <c r="G239" s="1152" t="s">
        <v>603</v>
      </c>
    </row>
    <row r="240" spans="1:7" ht="15.6" customHeight="1">
      <c r="A240" s="1153">
        <v>42</v>
      </c>
      <c r="B240" s="1154">
        <v>42</v>
      </c>
      <c r="C240" s="1154">
        <v>73</v>
      </c>
      <c r="D240" s="1146" t="s">
        <v>63</v>
      </c>
      <c r="E240" s="1164">
        <v>175</v>
      </c>
      <c r="F240" s="1155">
        <f>E240</f>
        <v>175</v>
      </c>
      <c r="G240" s="1152" t="s">
        <v>603</v>
      </c>
    </row>
    <row r="241" spans="1:7" ht="15.6" customHeight="1">
      <c r="A241" s="1153">
        <v>43</v>
      </c>
      <c r="B241" s="1154">
        <v>42</v>
      </c>
      <c r="C241" s="1154">
        <v>74</v>
      </c>
      <c r="D241" s="1146" t="s">
        <v>63</v>
      </c>
      <c r="E241" s="1164">
        <v>178.8</v>
      </c>
      <c r="F241" s="1155">
        <f>E241</f>
        <v>178.8</v>
      </c>
      <c r="G241" s="1152" t="s">
        <v>603</v>
      </c>
    </row>
    <row r="242" spans="1:7" ht="15.6" customHeight="1">
      <c r="A242" s="1153">
        <v>44</v>
      </c>
      <c r="B242" s="1154">
        <v>46</v>
      </c>
      <c r="C242" s="1154">
        <v>89</v>
      </c>
      <c r="D242" s="1146" t="s">
        <v>736</v>
      </c>
      <c r="E242" s="1164">
        <v>1715.1</v>
      </c>
      <c r="F242" s="1155">
        <v>400</v>
      </c>
      <c r="G242" s="1152" t="s">
        <v>603</v>
      </c>
    </row>
    <row r="243" spans="1:7" ht="15.6" customHeight="1">
      <c r="A243" s="1153">
        <v>45</v>
      </c>
      <c r="B243" s="1154">
        <v>46</v>
      </c>
      <c r="C243" s="1154">
        <v>186</v>
      </c>
      <c r="D243" s="1146" t="s">
        <v>736</v>
      </c>
      <c r="E243" s="1164">
        <v>774.1</v>
      </c>
      <c r="F243" s="1155">
        <v>400</v>
      </c>
      <c r="G243" s="1152" t="s">
        <v>603</v>
      </c>
    </row>
    <row r="244" spans="1:7" ht="15.6" customHeight="1">
      <c r="A244" s="1153">
        <v>46</v>
      </c>
      <c r="B244" s="1154">
        <v>46</v>
      </c>
      <c r="C244" s="1154">
        <v>229</v>
      </c>
      <c r="D244" s="1146" t="s">
        <v>736</v>
      </c>
      <c r="E244" s="1164">
        <v>1263.0999999999999</v>
      </c>
      <c r="F244" s="1155">
        <v>400</v>
      </c>
      <c r="G244" s="1152" t="s">
        <v>603</v>
      </c>
    </row>
    <row r="245" spans="1:7" ht="15.6" customHeight="1">
      <c r="A245" s="1153">
        <v>47</v>
      </c>
      <c r="B245" s="1154">
        <v>47</v>
      </c>
      <c r="C245" s="1154">
        <v>200</v>
      </c>
      <c r="D245" s="1146" t="s">
        <v>739</v>
      </c>
      <c r="E245" s="1164">
        <v>622.1</v>
      </c>
      <c r="F245" s="1155">
        <v>400</v>
      </c>
      <c r="G245" s="1152" t="s">
        <v>603</v>
      </c>
    </row>
    <row r="246" spans="1:7" ht="15.6" customHeight="1">
      <c r="A246" s="1277" t="s">
        <v>18</v>
      </c>
      <c r="B246" s="1277"/>
      <c r="C246" s="1158">
        <f>COUNT([1]Sheet2!C199:C245)</f>
        <v>47</v>
      </c>
      <c r="D246" s="1159"/>
      <c r="E246" s="1151">
        <f>SUM(E199:E245)</f>
        <v>56589.500000000007</v>
      </c>
      <c r="F246" s="1151">
        <f>SUM(F199:F245)</f>
        <v>15039.099999999999</v>
      </c>
      <c r="G246" s="1160"/>
    </row>
    <row r="247" spans="1:7" ht="15.6" customHeight="1">
      <c r="A247" s="1283" t="s">
        <v>779</v>
      </c>
      <c r="B247" s="1284"/>
      <c r="C247" s="1161"/>
      <c r="D247" s="1161"/>
      <c r="E247" s="1162"/>
      <c r="F247" s="1162"/>
      <c r="G247" s="1163"/>
    </row>
    <row r="248" spans="1:7" ht="15.6" customHeight="1">
      <c r="A248" s="1153">
        <v>1</v>
      </c>
      <c r="B248" s="1154">
        <v>4</v>
      </c>
      <c r="C248" s="1154">
        <v>25</v>
      </c>
      <c r="D248" s="1146" t="s">
        <v>738</v>
      </c>
      <c r="E248" s="1155">
        <v>1709.1</v>
      </c>
      <c r="F248" s="1155">
        <v>400</v>
      </c>
      <c r="G248" s="1152" t="s">
        <v>603</v>
      </c>
    </row>
    <row r="249" spans="1:7" ht="15.6" customHeight="1">
      <c r="A249" s="1153">
        <v>2</v>
      </c>
      <c r="B249" s="1154" t="s">
        <v>780</v>
      </c>
      <c r="C249" s="1154">
        <v>84</v>
      </c>
      <c r="D249" s="1146" t="s">
        <v>63</v>
      </c>
      <c r="E249" s="1155">
        <v>1936</v>
      </c>
      <c r="F249" s="1155">
        <v>400</v>
      </c>
      <c r="G249" s="1152" t="s">
        <v>603</v>
      </c>
    </row>
    <row r="250" spans="1:7" ht="15.6" customHeight="1">
      <c r="A250" s="1153">
        <v>3</v>
      </c>
      <c r="B250" s="1154" t="s">
        <v>780</v>
      </c>
      <c r="C250" s="1154">
        <v>128</v>
      </c>
      <c r="D250" s="1146" t="s">
        <v>63</v>
      </c>
      <c r="E250" s="1155">
        <v>6715</v>
      </c>
      <c r="F250" s="1155">
        <v>400</v>
      </c>
      <c r="G250" s="1152" t="s">
        <v>603</v>
      </c>
    </row>
    <row r="251" spans="1:7" ht="15.6" customHeight="1">
      <c r="A251" s="1153">
        <v>4</v>
      </c>
      <c r="B251" s="1154" t="s">
        <v>780</v>
      </c>
      <c r="C251" s="1154">
        <v>301</v>
      </c>
      <c r="D251" s="1146" t="s">
        <v>63</v>
      </c>
      <c r="E251" s="1155">
        <v>6195</v>
      </c>
      <c r="F251" s="1155">
        <v>400</v>
      </c>
      <c r="G251" s="1152" t="s">
        <v>603</v>
      </c>
    </row>
    <row r="252" spans="1:7" ht="15.6" customHeight="1">
      <c r="A252" s="1153">
        <v>5</v>
      </c>
      <c r="B252" s="1154" t="s">
        <v>780</v>
      </c>
      <c r="C252" s="1154">
        <v>305</v>
      </c>
      <c r="D252" s="1146" t="s">
        <v>63</v>
      </c>
      <c r="E252" s="1155">
        <v>2247</v>
      </c>
      <c r="F252" s="1155">
        <v>400</v>
      </c>
      <c r="G252" s="1152" t="s">
        <v>603</v>
      </c>
    </row>
    <row r="253" spans="1:7" ht="15.6" customHeight="1">
      <c r="A253" s="1153">
        <v>6</v>
      </c>
      <c r="B253" s="1154" t="s">
        <v>780</v>
      </c>
      <c r="C253" s="1154">
        <v>314</v>
      </c>
      <c r="D253" s="1146" t="s">
        <v>63</v>
      </c>
      <c r="E253" s="1155">
        <v>2459</v>
      </c>
      <c r="F253" s="1155">
        <v>400</v>
      </c>
      <c r="G253" s="1152" t="s">
        <v>603</v>
      </c>
    </row>
    <row r="254" spans="1:7" ht="15.6" customHeight="1">
      <c r="A254" s="1153">
        <v>7</v>
      </c>
      <c r="B254" s="1154">
        <v>8</v>
      </c>
      <c r="C254" s="1154">
        <v>12</v>
      </c>
      <c r="D254" s="1146" t="s">
        <v>738</v>
      </c>
      <c r="E254" s="1155">
        <v>540.29999999999995</v>
      </c>
      <c r="F254" s="1155">
        <v>400</v>
      </c>
      <c r="G254" s="1152" t="s">
        <v>603</v>
      </c>
    </row>
    <row r="255" spans="1:7" ht="15.6" customHeight="1">
      <c r="A255" s="1153">
        <v>8</v>
      </c>
      <c r="B255" s="1154">
        <v>10</v>
      </c>
      <c r="C255" s="1154">
        <v>92</v>
      </c>
      <c r="D255" s="1146" t="s">
        <v>738</v>
      </c>
      <c r="E255" s="1155">
        <v>1441.4</v>
      </c>
      <c r="F255" s="1155">
        <v>400</v>
      </c>
      <c r="G255" s="1152" t="s">
        <v>603</v>
      </c>
    </row>
    <row r="256" spans="1:7" ht="15.6" customHeight="1">
      <c r="A256" s="1153">
        <v>9</v>
      </c>
      <c r="B256" s="1154">
        <v>12</v>
      </c>
      <c r="C256" s="1154">
        <v>6</v>
      </c>
      <c r="D256" s="1146" t="s">
        <v>63</v>
      </c>
      <c r="E256" s="1155">
        <v>365.1</v>
      </c>
      <c r="F256" s="1155">
        <v>200</v>
      </c>
      <c r="G256" s="1152" t="s">
        <v>603</v>
      </c>
    </row>
    <row r="257" spans="1:7" ht="15.6" customHeight="1">
      <c r="A257" s="1277" t="s">
        <v>18</v>
      </c>
      <c r="B257" s="1277"/>
      <c r="C257" s="1149">
        <f>COUNT(C248:C256)</f>
        <v>9</v>
      </c>
      <c r="D257" s="1167"/>
      <c r="E257" s="1151">
        <f>SUM(E248:E256)</f>
        <v>23607.899999999998</v>
      </c>
      <c r="F257" s="1151">
        <f>SUM(F248:F256)</f>
        <v>3400</v>
      </c>
      <c r="G257" s="1160"/>
    </row>
    <row r="258" spans="1:7" ht="15.6" customHeight="1">
      <c r="A258" s="1283" t="s">
        <v>781</v>
      </c>
      <c r="B258" s="1284"/>
      <c r="C258" s="1161"/>
      <c r="D258" s="1161"/>
      <c r="E258" s="1162"/>
      <c r="F258" s="1162"/>
      <c r="G258" s="1163"/>
    </row>
    <row r="259" spans="1:7" ht="15.6" customHeight="1">
      <c r="A259" s="1153">
        <v>1</v>
      </c>
      <c r="B259" s="1146" t="s">
        <v>782</v>
      </c>
      <c r="C259" s="1146">
        <v>98</v>
      </c>
      <c r="D259" s="1146" t="s">
        <v>63</v>
      </c>
      <c r="E259" s="1155">
        <v>1543</v>
      </c>
      <c r="F259" s="1155">
        <v>400</v>
      </c>
      <c r="G259" s="1152" t="s">
        <v>603</v>
      </c>
    </row>
    <row r="260" spans="1:7" ht="15.6" customHeight="1">
      <c r="A260" s="1153">
        <v>2</v>
      </c>
      <c r="B260" s="1146" t="s">
        <v>783</v>
      </c>
      <c r="C260" s="1146">
        <v>245</v>
      </c>
      <c r="D260" s="1146" t="s">
        <v>63</v>
      </c>
      <c r="E260" s="1155">
        <v>13098</v>
      </c>
      <c r="F260" s="1155">
        <v>400</v>
      </c>
      <c r="G260" s="1152" t="s">
        <v>603</v>
      </c>
    </row>
    <row r="261" spans="1:7" ht="15.6" customHeight="1">
      <c r="A261" s="1153">
        <v>3</v>
      </c>
      <c r="B261" s="1154">
        <v>70</v>
      </c>
      <c r="C261" s="1154">
        <v>61</v>
      </c>
      <c r="D261" s="1146" t="s">
        <v>739</v>
      </c>
      <c r="E261" s="1155">
        <v>1346.5</v>
      </c>
      <c r="F261" s="1155">
        <v>400</v>
      </c>
      <c r="G261" s="1152" t="s">
        <v>603</v>
      </c>
    </row>
    <row r="262" spans="1:7" ht="15.6" customHeight="1">
      <c r="A262" s="1153">
        <v>4</v>
      </c>
      <c r="B262" s="1146">
        <v>84</v>
      </c>
      <c r="C262" s="1146">
        <v>49</v>
      </c>
      <c r="D262" s="1168" t="s">
        <v>736</v>
      </c>
      <c r="E262" s="1155">
        <v>567</v>
      </c>
      <c r="F262" s="1155">
        <v>200</v>
      </c>
      <c r="G262" s="1152" t="s">
        <v>603</v>
      </c>
    </row>
    <row r="263" spans="1:7" ht="15.6" customHeight="1">
      <c r="A263" s="1153">
        <v>5</v>
      </c>
      <c r="B263" s="1154">
        <v>86</v>
      </c>
      <c r="C263" s="1154">
        <v>5</v>
      </c>
      <c r="D263" s="1146" t="s">
        <v>63</v>
      </c>
      <c r="E263" s="1155">
        <v>766.5</v>
      </c>
      <c r="F263" s="1155">
        <v>400</v>
      </c>
      <c r="G263" s="1152" t="s">
        <v>603</v>
      </c>
    </row>
    <row r="264" spans="1:7" ht="15.6" customHeight="1">
      <c r="A264" s="1153">
        <v>6</v>
      </c>
      <c r="B264" s="1154">
        <v>86</v>
      </c>
      <c r="C264" s="1154">
        <v>28</v>
      </c>
      <c r="D264" s="1146" t="s">
        <v>63</v>
      </c>
      <c r="E264" s="1155">
        <v>1134.3</v>
      </c>
      <c r="F264" s="1155">
        <v>400</v>
      </c>
      <c r="G264" s="1152" t="s">
        <v>603</v>
      </c>
    </row>
    <row r="265" spans="1:7" ht="15.6" customHeight="1">
      <c r="A265" s="1153">
        <v>7</v>
      </c>
      <c r="B265" s="1146">
        <v>86</v>
      </c>
      <c r="C265" s="1146">
        <v>88</v>
      </c>
      <c r="D265" s="1146" t="s">
        <v>740</v>
      </c>
      <c r="E265" s="1169">
        <v>896</v>
      </c>
      <c r="F265" s="1155">
        <v>400</v>
      </c>
      <c r="G265" s="1152" t="s">
        <v>603</v>
      </c>
    </row>
    <row r="266" spans="1:7" ht="15.6" customHeight="1">
      <c r="A266" s="1153">
        <v>8</v>
      </c>
      <c r="B266" s="1146">
        <v>86</v>
      </c>
      <c r="C266" s="1146">
        <v>95</v>
      </c>
      <c r="D266" s="1168" t="s">
        <v>784</v>
      </c>
      <c r="E266" s="1155">
        <v>10046.799999999999</v>
      </c>
      <c r="F266" s="1155">
        <v>400</v>
      </c>
      <c r="G266" s="1152" t="s">
        <v>603</v>
      </c>
    </row>
    <row r="267" spans="1:7" ht="15.6" customHeight="1">
      <c r="A267" s="1153">
        <v>9</v>
      </c>
      <c r="B267" s="1146">
        <v>90</v>
      </c>
      <c r="C267" s="1146">
        <v>17</v>
      </c>
      <c r="D267" s="1146" t="s">
        <v>736</v>
      </c>
      <c r="E267" s="1169">
        <v>4813.8</v>
      </c>
      <c r="F267" s="1155">
        <v>400</v>
      </c>
      <c r="G267" s="1152" t="s">
        <v>603</v>
      </c>
    </row>
    <row r="268" spans="1:7" ht="15.6" customHeight="1">
      <c r="A268" s="1153">
        <v>10</v>
      </c>
      <c r="B268" s="1146">
        <v>90</v>
      </c>
      <c r="C268" s="1146">
        <v>18</v>
      </c>
      <c r="D268" s="1168" t="s">
        <v>736</v>
      </c>
      <c r="E268" s="1155">
        <v>1902.2</v>
      </c>
      <c r="F268" s="1155">
        <v>200</v>
      </c>
      <c r="G268" s="1152" t="s">
        <v>603</v>
      </c>
    </row>
    <row r="269" spans="1:7" ht="15.6" customHeight="1">
      <c r="A269" s="1153">
        <v>11</v>
      </c>
      <c r="B269" s="1146">
        <v>91</v>
      </c>
      <c r="C269" s="1146">
        <v>83</v>
      </c>
      <c r="D269" s="1146" t="s">
        <v>736</v>
      </c>
      <c r="E269" s="1170">
        <v>291.10000000000002</v>
      </c>
      <c r="F269" s="1147">
        <v>291.10000000000002</v>
      </c>
      <c r="G269" s="1152" t="s">
        <v>603</v>
      </c>
    </row>
    <row r="270" spans="1:7" ht="15.6" customHeight="1">
      <c r="A270" s="1277" t="s">
        <v>18</v>
      </c>
      <c r="B270" s="1277"/>
      <c r="C270" s="1158">
        <f>COUNT(C259:C269)</f>
        <v>11</v>
      </c>
      <c r="D270" s="1159"/>
      <c r="E270" s="1151">
        <f>SUM(E259:E269)</f>
        <v>36405.199999999997</v>
      </c>
      <c r="F270" s="1151">
        <f>SUM(F259:F269)</f>
        <v>3891.1</v>
      </c>
      <c r="G270" s="1160"/>
    </row>
    <row r="271" spans="1:7" ht="15.6" customHeight="1">
      <c r="A271" s="1283" t="s">
        <v>785</v>
      </c>
      <c r="B271" s="1284"/>
      <c r="C271" s="1161"/>
      <c r="D271" s="1161"/>
      <c r="E271" s="1162"/>
      <c r="F271" s="1162"/>
      <c r="G271" s="1163"/>
    </row>
    <row r="272" spans="1:7" ht="15.6" customHeight="1">
      <c r="A272" s="1153">
        <v>1</v>
      </c>
      <c r="B272" s="1171">
        <v>15</v>
      </c>
      <c r="C272" s="1172">
        <v>264</v>
      </c>
      <c r="D272" s="1153" t="s">
        <v>738</v>
      </c>
      <c r="E272" s="1155">
        <v>750.8</v>
      </c>
      <c r="F272" s="1155">
        <v>400</v>
      </c>
      <c r="G272" s="1152" t="s">
        <v>603</v>
      </c>
    </row>
    <row r="273" spans="1:7" ht="15.6" customHeight="1">
      <c r="A273" s="1153">
        <v>2</v>
      </c>
      <c r="B273" s="1171">
        <v>15</v>
      </c>
      <c r="C273" s="1172">
        <v>270</v>
      </c>
      <c r="D273" s="1153" t="s">
        <v>738</v>
      </c>
      <c r="E273" s="1155">
        <v>435.7</v>
      </c>
      <c r="F273" s="1155">
        <v>400</v>
      </c>
      <c r="G273" s="1152" t="s">
        <v>603</v>
      </c>
    </row>
    <row r="274" spans="1:7" ht="15.6" customHeight="1">
      <c r="A274" s="1153">
        <v>3</v>
      </c>
      <c r="B274" s="1171">
        <v>23</v>
      </c>
      <c r="C274" s="1172">
        <v>18</v>
      </c>
      <c r="D274" s="1153" t="s">
        <v>63</v>
      </c>
      <c r="E274" s="1155">
        <v>1050.7</v>
      </c>
      <c r="F274" s="1155">
        <v>400</v>
      </c>
      <c r="G274" s="1152" t="s">
        <v>603</v>
      </c>
    </row>
    <row r="275" spans="1:7" ht="15.6" customHeight="1">
      <c r="A275" s="1153">
        <v>4</v>
      </c>
      <c r="B275" s="1171">
        <v>26</v>
      </c>
      <c r="C275" s="1172">
        <v>72</v>
      </c>
      <c r="D275" s="1153" t="s">
        <v>63</v>
      </c>
      <c r="E275" s="1155">
        <v>885.2</v>
      </c>
      <c r="F275" s="1155">
        <v>400</v>
      </c>
      <c r="G275" s="1152" t="s">
        <v>603</v>
      </c>
    </row>
    <row r="276" spans="1:7" ht="15.6" customHeight="1">
      <c r="A276" s="1153">
        <v>5</v>
      </c>
      <c r="B276" s="1171">
        <v>26</v>
      </c>
      <c r="C276" s="1172">
        <v>109</v>
      </c>
      <c r="D276" s="1153" t="s">
        <v>63</v>
      </c>
      <c r="E276" s="1155">
        <v>3296.7</v>
      </c>
      <c r="F276" s="1155">
        <v>400</v>
      </c>
      <c r="G276" s="1152" t="s">
        <v>603</v>
      </c>
    </row>
    <row r="277" spans="1:7" ht="15.6" customHeight="1">
      <c r="A277" s="1277" t="s">
        <v>18</v>
      </c>
      <c r="B277" s="1277"/>
      <c r="C277" s="1158">
        <f>COUNT(C272:C276)</f>
        <v>5</v>
      </c>
      <c r="D277" s="1159"/>
      <c r="E277" s="1151">
        <f>SUM(E272:E276)</f>
        <v>6419.0999999999995</v>
      </c>
      <c r="F277" s="1173">
        <f>SUM(F272:F276)</f>
        <v>2000</v>
      </c>
      <c r="G277" s="1160"/>
    </row>
    <row r="278" spans="1:7" ht="15.6" customHeight="1">
      <c r="A278" s="1283" t="s">
        <v>786</v>
      </c>
      <c r="B278" s="1284"/>
      <c r="C278" s="1161"/>
      <c r="D278" s="1161"/>
      <c r="E278" s="1162"/>
      <c r="F278" s="1162"/>
      <c r="G278" s="1163"/>
    </row>
    <row r="279" spans="1:7" ht="15.6" customHeight="1">
      <c r="A279" s="1153">
        <v>1</v>
      </c>
      <c r="B279" s="1153">
        <v>54</v>
      </c>
      <c r="C279" s="1153">
        <v>23</v>
      </c>
      <c r="D279" s="1153" t="s">
        <v>63</v>
      </c>
      <c r="E279" s="1155">
        <v>478</v>
      </c>
      <c r="F279" s="1155">
        <v>400</v>
      </c>
      <c r="G279" s="1152" t="s">
        <v>603</v>
      </c>
    </row>
    <row r="280" spans="1:7" ht="15.6" customHeight="1">
      <c r="A280" s="1153">
        <v>2</v>
      </c>
      <c r="B280" s="1153">
        <v>54</v>
      </c>
      <c r="C280" s="1153">
        <v>31</v>
      </c>
      <c r="D280" s="1153" t="s">
        <v>63</v>
      </c>
      <c r="E280" s="1155">
        <v>413.9</v>
      </c>
      <c r="F280" s="1155">
        <v>400</v>
      </c>
      <c r="G280" s="1152" t="s">
        <v>603</v>
      </c>
    </row>
    <row r="281" spans="1:7" ht="15.6" customHeight="1">
      <c r="A281" s="1153">
        <v>3</v>
      </c>
      <c r="B281" s="1154">
        <v>57</v>
      </c>
      <c r="C281" s="1154">
        <v>12</v>
      </c>
      <c r="D281" s="1153" t="s">
        <v>63</v>
      </c>
      <c r="E281" s="1164">
        <v>1451.8</v>
      </c>
      <c r="F281" s="1155">
        <v>400</v>
      </c>
      <c r="G281" s="1152" t="s">
        <v>603</v>
      </c>
    </row>
    <row r="282" spans="1:7" ht="15.6" customHeight="1">
      <c r="A282" s="1153">
        <v>4</v>
      </c>
      <c r="B282" s="1153">
        <v>57</v>
      </c>
      <c r="C282" s="1153">
        <v>15</v>
      </c>
      <c r="D282" s="1153" t="s">
        <v>738</v>
      </c>
      <c r="E282" s="1155">
        <v>1498.8</v>
      </c>
      <c r="F282" s="1155">
        <v>400</v>
      </c>
      <c r="G282" s="1152" t="s">
        <v>603</v>
      </c>
    </row>
    <row r="283" spans="1:7" ht="15.6" customHeight="1">
      <c r="A283" s="1153">
        <v>5</v>
      </c>
      <c r="B283" s="1153">
        <v>57</v>
      </c>
      <c r="C283" s="1153">
        <v>18</v>
      </c>
      <c r="D283" s="1153" t="s">
        <v>63</v>
      </c>
      <c r="E283" s="1155">
        <v>1118</v>
      </c>
      <c r="F283" s="1155">
        <v>400</v>
      </c>
      <c r="G283" s="1152" t="s">
        <v>603</v>
      </c>
    </row>
    <row r="284" spans="1:7" ht="15.6" customHeight="1">
      <c r="A284" s="1153">
        <v>6</v>
      </c>
      <c r="B284" s="1153">
        <v>58</v>
      </c>
      <c r="C284" s="1153">
        <v>27</v>
      </c>
      <c r="D284" s="1153" t="s">
        <v>738</v>
      </c>
      <c r="E284" s="1155">
        <v>265.60000000000002</v>
      </c>
      <c r="F284" s="1155">
        <v>265.60000000000002</v>
      </c>
      <c r="G284" s="1152" t="s">
        <v>603</v>
      </c>
    </row>
    <row r="285" spans="1:7" ht="15.6" customHeight="1">
      <c r="A285" s="1153">
        <v>7</v>
      </c>
      <c r="B285" s="1153">
        <v>59</v>
      </c>
      <c r="C285" s="1153">
        <v>59</v>
      </c>
      <c r="D285" s="1153" t="s">
        <v>63</v>
      </c>
      <c r="E285" s="1164">
        <v>375.6</v>
      </c>
      <c r="F285" s="1164">
        <v>375.6</v>
      </c>
      <c r="G285" s="1152" t="s">
        <v>603</v>
      </c>
    </row>
    <row r="286" spans="1:7" ht="15.6" customHeight="1">
      <c r="A286" s="1153">
        <v>8</v>
      </c>
      <c r="B286" s="1153">
        <v>59</v>
      </c>
      <c r="C286" s="1153">
        <v>99</v>
      </c>
      <c r="D286" s="1153" t="s">
        <v>63</v>
      </c>
      <c r="E286" s="1155">
        <v>222.2</v>
      </c>
      <c r="F286" s="1155">
        <v>222.2</v>
      </c>
      <c r="G286" s="1152" t="s">
        <v>603</v>
      </c>
    </row>
    <row r="287" spans="1:7" ht="15.6" customHeight="1">
      <c r="A287" s="1153">
        <v>9</v>
      </c>
      <c r="B287" s="1153">
        <v>60</v>
      </c>
      <c r="C287" s="1153">
        <v>24</v>
      </c>
      <c r="D287" s="1153" t="s">
        <v>738</v>
      </c>
      <c r="E287" s="1155">
        <v>203.9</v>
      </c>
      <c r="F287" s="1155">
        <v>203.9</v>
      </c>
      <c r="G287" s="1152" t="s">
        <v>603</v>
      </c>
    </row>
    <row r="288" spans="1:7" ht="15.6" customHeight="1">
      <c r="A288" s="1153">
        <v>10</v>
      </c>
      <c r="B288" s="1153">
        <v>60</v>
      </c>
      <c r="C288" s="1153">
        <v>31</v>
      </c>
      <c r="D288" s="1153" t="s">
        <v>63</v>
      </c>
      <c r="E288" s="1155">
        <v>240.1</v>
      </c>
      <c r="F288" s="1155">
        <v>240.1</v>
      </c>
      <c r="G288" s="1152" t="s">
        <v>603</v>
      </c>
    </row>
    <row r="289" spans="1:7" ht="17.399999999999999" customHeight="1">
      <c r="A289" s="1277" t="s">
        <v>18</v>
      </c>
      <c r="B289" s="1277"/>
      <c r="C289" s="1158">
        <f>COUNT(C279:C288)</f>
        <v>10</v>
      </c>
      <c r="D289" s="1159"/>
      <c r="E289" s="1151">
        <f>SUM(E279:E288)</f>
        <v>6267.9000000000005</v>
      </c>
      <c r="F289" s="1151">
        <f>SUM(F279:F288)</f>
        <v>3307.3999999999996</v>
      </c>
      <c r="G289" s="1160"/>
    </row>
    <row r="290" spans="1:7" ht="16.8" customHeight="1">
      <c r="A290" s="1281" t="s">
        <v>787</v>
      </c>
      <c r="B290" s="1281"/>
      <c r="C290" s="1174">
        <f>C289+C277+C270+C257+C246+C197+C185+C165+C143</f>
        <v>268</v>
      </c>
      <c r="D290" s="1174"/>
      <c r="E290" s="1175">
        <f>E289+E277+E270+E257+E246+E197+E185+E165+E143</f>
        <v>230769.30000000002</v>
      </c>
      <c r="F290" s="1175">
        <f>F289+F277+F270+F257+F246+F197+F185+F165+F143</f>
        <v>71741.7</v>
      </c>
      <c r="G290" s="1176"/>
    </row>
    <row r="296" spans="1:7">
      <c r="G296" s="1106"/>
    </row>
  </sheetData>
  <autoFilter ref="A3:I3"/>
  <mergeCells count="20">
    <mergeCell ref="A290:B290"/>
    <mergeCell ref="A143:B143"/>
    <mergeCell ref="A165:B165"/>
    <mergeCell ref="A185:B185"/>
    <mergeCell ref="A197:B197"/>
    <mergeCell ref="A144:B144"/>
    <mergeCell ref="A166:B166"/>
    <mergeCell ref="A186:B186"/>
    <mergeCell ref="A198:B198"/>
    <mergeCell ref="A247:B247"/>
    <mergeCell ref="A258:B258"/>
    <mergeCell ref="A271:B271"/>
    <mergeCell ref="A278:B278"/>
    <mergeCell ref="A2:G2"/>
    <mergeCell ref="A289:B289"/>
    <mergeCell ref="A246:B246"/>
    <mergeCell ref="A257:B257"/>
    <mergeCell ref="A270:B270"/>
    <mergeCell ref="A277:B277"/>
    <mergeCell ref="A4:D4"/>
  </mergeCells>
  <pageMargins left="0.86614173228346458" right="0" top="0.59055118110236227" bottom="0.31496062992125984"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B1" zoomScale="110" zoomScaleNormal="110" workbookViewId="0">
      <selection activeCell="G14" sqref="G14"/>
    </sheetView>
  </sheetViews>
  <sheetFormatPr defaultColWidth="8.88671875" defaultRowHeight="13.8"/>
  <cols>
    <col min="1" max="1" width="5.33203125" style="449" customWidth="1"/>
    <col min="2" max="2" width="30.109375" style="177" customWidth="1"/>
    <col min="3" max="3" width="7.6640625" style="177" customWidth="1"/>
    <col min="4" max="4" width="9.109375" style="177" customWidth="1"/>
    <col min="5" max="5" width="11.44140625" style="177" customWidth="1"/>
    <col min="6" max="6" width="7.44140625" style="177" customWidth="1"/>
    <col min="7" max="16384" width="8.88671875" style="177"/>
  </cols>
  <sheetData>
    <row r="1" spans="1:14" s="263" customFormat="1" ht="14.4">
      <c r="A1" s="1286" t="s">
        <v>580</v>
      </c>
      <c r="B1" s="1286"/>
      <c r="C1" s="389"/>
      <c r="D1" s="262"/>
      <c r="E1" s="262"/>
      <c r="F1" s="399"/>
      <c r="G1" s="400"/>
      <c r="H1" s="400"/>
      <c r="I1" s="400"/>
      <c r="J1" s="400"/>
      <c r="K1" s="400"/>
      <c r="L1" s="400"/>
      <c r="M1" s="400"/>
      <c r="N1" s="400"/>
    </row>
    <row r="2" spans="1:14" s="263" customFormat="1" ht="14.4">
      <c r="A2" s="401"/>
      <c r="B2" s="1287" t="s">
        <v>581</v>
      </c>
      <c r="C2" s="1287"/>
      <c r="D2" s="402"/>
      <c r="E2" s="402"/>
      <c r="F2" s="403"/>
      <c r="G2" s="400"/>
      <c r="H2" s="400"/>
      <c r="I2" s="400"/>
      <c r="J2" s="400"/>
      <c r="K2" s="400"/>
      <c r="L2" s="400"/>
      <c r="M2" s="400"/>
      <c r="N2" s="400"/>
    </row>
    <row r="3" spans="1:14" ht="11.4" customHeight="1">
      <c r="A3" s="404"/>
      <c r="B3" s="405"/>
      <c r="C3" s="391"/>
      <c r="D3" s="390"/>
      <c r="E3" s="390"/>
      <c r="F3" s="406"/>
      <c r="G3" s="396"/>
      <c r="H3" s="396"/>
      <c r="I3" s="396"/>
      <c r="J3" s="396"/>
      <c r="K3" s="396"/>
      <c r="L3" s="396"/>
      <c r="M3" s="396"/>
      <c r="N3" s="396"/>
    </row>
    <row r="4" spans="1:14" ht="13.2" customHeight="1">
      <c r="A4" s="1288" t="s">
        <v>368</v>
      </c>
      <c r="B4" s="1290" t="s">
        <v>369</v>
      </c>
      <c r="C4" s="1290" t="s">
        <v>370</v>
      </c>
      <c r="D4" s="398"/>
      <c r="E4" s="398"/>
      <c r="F4" s="408"/>
      <c r="G4" s="396"/>
      <c r="H4" s="396"/>
      <c r="I4" s="396"/>
      <c r="J4" s="396"/>
      <c r="K4" s="396"/>
      <c r="L4" s="396"/>
      <c r="M4" s="396"/>
      <c r="N4" s="396"/>
    </row>
    <row r="5" spans="1:14" ht="26.4" customHeight="1">
      <c r="A5" s="1289"/>
      <c r="B5" s="1290"/>
      <c r="C5" s="1290"/>
      <c r="D5" s="398" t="s">
        <v>582</v>
      </c>
      <c r="E5" s="398"/>
      <c r="F5" s="408"/>
      <c r="G5" s="396"/>
      <c r="H5" s="396"/>
      <c r="I5" s="396"/>
      <c r="J5" s="396"/>
      <c r="K5" s="396"/>
      <c r="L5" s="396"/>
      <c r="M5" s="396"/>
      <c r="N5" s="396"/>
    </row>
    <row r="6" spans="1:14" s="413" customFormat="1" ht="12" customHeight="1">
      <c r="A6" s="392" t="s">
        <v>0</v>
      </c>
      <c r="B6" s="392" t="s">
        <v>1</v>
      </c>
      <c r="C6" s="392" t="s">
        <v>2</v>
      </c>
      <c r="D6" s="450" t="s">
        <v>583</v>
      </c>
      <c r="E6" s="450" t="s">
        <v>584</v>
      </c>
      <c r="F6" s="409"/>
      <c r="G6" s="410"/>
      <c r="H6" s="411"/>
      <c r="I6" s="411"/>
      <c r="J6" s="411"/>
      <c r="K6" s="411"/>
      <c r="L6" s="411"/>
      <c r="M6" s="412"/>
      <c r="N6" s="412"/>
    </row>
    <row r="7" spans="1:14" ht="13.2" customHeight="1">
      <c r="A7" s="414"/>
      <c r="B7" s="269" t="s">
        <v>392</v>
      </c>
      <c r="C7" s="414"/>
      <c r="D7" s="393">
        <v>76035.009999999995</v>
      </c>
      <c r="E7" s="393">
        <f>'B1-XONG20'!D8</f>
        <v>76040.687000000005</v>
      </c>
      <c r="F7" s="393">
        <f>E7-D7</f>
        <v>5.6770000000105938</v>
      </c>
      <c r="G7" s="396"/>
      <c r="H7" s="396"/>
      <c r="I7" s="415"/>
      <c r="J7" s="416"/>
      <c r="K7" s="417"/>
      <c r="L7" s="416"/>
      <c r="M7" s="418"/>
      <c r="N7" s="418"/>
    </row>
    <row r="8" spans="1:14" ht="14.4" customHeight="1">
      <c r="A8" s="269">
        <v>1</v>
      </c>
      <c r="B8" s="419" t="s">
        <v>393</v>
      </c>
      <c r="C8" s="393" t="s">
        <v>394</v>
      </c>
      <c r="D8" s="393">
        <v>69831.936000000002</v>
      </c>
      <c r="E8" s="393">
        <f>'B1-XONG20'!D9</f>
        <v>71655.187000000005</v>
      </c>
      <c r="F8" s="393">
        <f t="shared" ref="F8:F49" si="0">E8-D8</f>
        <v>1823.2510000000038</v>
      </c>
      <c r="G8" s="420">
        <f>E8/D8*100</f>
        <v>102.61091286370751</v>
      </c>
      <c r="H8" s="420"/>
      <c r="I8" s="415"/>
      <c r="J8" s="398"/>
      <c r="K8" s="421"/>
      <c r="L8" s="422"/>
      <c r="M8" s="423"/>
      <c r="N8" s="422"/>
    </row>
    <row r="9" spans="1:14" ht="14.4" customHeight="1">
      <c r="A9" s="414">
        <v>1.1000000000000001</v>
      </c>
      <c r="B9" s="424" t="s">
        <v>395</v>
      </c>
      <c r="C9" s="394" t="s">
        <v>396</v>
      </c>
      <c r="D9" s="393">
        <v>1435.348</v>
      </c>
      <c r="E9" s="393">
        <f>'B1-XONG20'!D10</f>
        <v>1357.4390000000003</v>
      </c>
      <c r="F9" s="393">
        <f t="shared" si="0"/>
        <v>-77.908999999999651</v>
      </c>
      <c r="G9" s="420">
        <f>E9/D9*100</f>
        <v>94.572117702466613</v>
      </c>
      <c r="H9" s="396"/>
      <c r="I9" s="425"/>
      <c r="J9" s="390"/>
      <c r="K9" s="426"/>
      <c r="L9" s="427"/>
      <c r="M9" s="416"/>
      <c r="N9" s="427"/>
    </row>
    <row r="10" spans="1:14" ht="12.6" customHeight="1">
      <c r="A10" s="428"/>
      <c r="B10" s="429" t="s">
        <v>397</v>
      </c>
      <c r="C10" s="395" t="s">
        <v>61</v>
      </c>
      <c r="D10" s="393">
        <v>1112.511</v>
      </c>
      <c r="E10" s="393">
        <f>'B1-XONG20'!D11</f>
        <v>1096.42</v>
      </c>
      <c r="F10" s="393">
        <f t="shared" si="0"/>
        <v>-16.090999999999894</v>
      </c>
      <c r="G10" s="420">
        <f t="shared" ref="G10:G49" si="1">E10/D10*100</f>
        <v>98.553632278692078</v>
      </c>
      <c r="H10" s="430"/>
      <c r="I10" s="431"/>
      <c r="J10" s="432"/>
      <c r="K10" s="433"/>
      <c r="L10" s="427"/>
      <c r="M10" s="430"/>
      <c r="N10" s="434"/>
    </row>
    <row r="11" spans="1:14" ht="14.4" customHeight="1">
      <c r="A11" s="414">
        <v>1.2</v>
      </c>
      <c r="B11" s="424" t="s">
        <v>398</v>
      </c>
      <c r="C11" s="394" t="s">
        <v>64</v>
      </c>
      <c r="D11" s="393">
        <v>1928.28</v>
      </c>
      <c r="E11" s="393">
        <f>'B1-XONG20'!D12</f>
        <v>1671.164</v>
      </c>
      <c r="F11" s="393">
        <f t="shared" si="0"/>
        <v>-257.11599999999999</v>
      </c>
      <c r="G11" s="420">
        <f t="shared" si="1"/>
        <v>86.666044350405542</v>
      </c>
      <c r="H11" s="396"/>
      <c r="I11" s="425"/>
      <c r="J11" s="390"/>
      <c r="K11" s="426"/>
      <c r="L11" s="427"/>
      <c r="M11" s="416"/>
      <c r="N11" s="427"/>
    </row>
    <row r="12" spans="1:14" ht="14.4" customHeight="1">
      <c r="A12" s="414">
        <v>1.3</v>
      </c>
      <c r="B12" s="424" t="s">
        <v>399</v>
      </c>
      <c r="C12" s="394" t="s">
        <v>63</v>
      </c>
      <c r="D12" s="393">
        <v>12996.825000000001</v>
      </c>
      <c r="E12" s="393">
        <f>'B1-XONG20'!D13</f>
        <v>16981.169000000002</v>
      </c>
      <c r="F12" s="393">
        <f t="shared" si="0"/>
        <v>3984.344000000001</v>
      </c>
      <c r="G12" s="420">
        <f t="shared" si="1"/>
        <v>130.65628720860673</v>
      </c>
      <c r="H12" s="396"/>
      <c r="I12" s="425"/>
      <c r="J12" s="390"/>
      <c r="K12" s="426"/>
      <c r="L12" s="427"/>
      <c r="M12" s="416"/>
      <c r="N12" s="427"/>
    </row>
    <row r="13" spans="1:14" ht="14.4" customHeight="1">
      <c r="A13" s="414">
        <v>1.4</v>
      </c>
      <c r="B13" s="424" t="s">
        <v>400</v>
      </c>
      <c r="C13" s="394" t="s">
        <v>76</v>
      </c>
      <c r="D13" s="393">
        <v>23482.058999999997</v>
      </c>
      <c r="E13" s="393">
        <f>'B1-XONG20'!D14</f>
        <v>22664.498</v>
      </c>
      <c r="F13" s="393">
        <f t="shared" si="0"/>
        <v>-817.56099999999788</v>
      </c>
      <c r="G13" s="420">
        <f>E13/D13*100</f>
        <v>96.518358973546583</v>
      </c>
      <c r="H13" s="396"/>
      <c r="I13" s="425"/>
      <c r="J13" s="390"/>
      <c r="K13" s="426"/>
      <c r="L13" s="427"/>
      <c r="M13" s="416"/>
      <c r="N13" s="427"/>
    </row>
    <row r="14" spans="1:14" ht="12.6" customHeight="1">
      <c r="A14" s="414">
        <v>1.5</v>
      </c>
      <c r="B14" s="424" t="s">
        <v>401</v>
      </c>
      <c r="C14" s="394" t="s">
        <v>402</v>
      </c>
      <c r="D14" s="393">
        <v>0</v>
      </c>
      <c r="E14" s="393">
        <f>'B1-XONG20'!D15</f>
        <v>0</v>
      </c>
      <c r="F14" s="393">
        <f t="shared" si="0"/>
        <v>0</v>
      </c>
      <c r="G14" s="420" t="e">
        <f t="shared" si="1"/>
        <v>#DIV/0!</v>
      </c>
      <c r="H14" s="396"/>
      <c r="I14" s="425"/>
      <c r="J14" s="390"/>
      <c r="K14" s="426"/>
      <c r="L14" s="427"/>
      <c r="M14" s="435"/>
      <c r="N14" s="427"/>
    </row>
    <row r="15" spans="1:14" ht="12.6" customHeight="1">
      <c r="A15" s="414">
        <v>1.6</v>
      </c>
      <c r="B15" s="424" t="s">
        <v>403</v>
      </c>
      <c r="C15" s="394" t="s">
        <v>62</v>
      </c>
      <c r="D15" s="393">
        <v>29973.863999999998</v>
      </c>
      <c r="E15" s="393">
        <f>'B1-XONG20'!D16</f>
        <v>28962.405000000006</v>
      </c>
      <c r="F15" s="393">
        <f t="shared" si="0"/>
        <v>-1011.4589999999916</v>
      </c>
      <c r="G15" s="420">
        <f t="shared" si="1"/>
        <v>96.625530161877066</v>
      </c>
      <c r="H15" s="396"/>
      <c r="I15" s="425"/>
      <c r="J15" s="390"/>
      <c r="K15" s="426"/>
      <c r="L15" s="427"/>
      <c r="M15" s="416"/>
      <c r="N15" s="427"/>
    </row>
    <row r="16" spans="1:14" ht="12.6" customHeight="1">
      <c r="A16" s="414">
        <v>1.7</v>
      </c>
      <c r="B16" s="424" t="s">
        <v>404</v>
      </c>
      <c r="C16" s="394" t="s">
        <v>405</v>
      </c>
      <c r="D16" s="393">
        <v>9.11</v>
      </c>
      <c r="E16" s="393">
        <f>'B1-XONG20'!D17</f>
        <v>9.0960000000000001</v>
      </c>
      <c r="F16" s="393">
        <f t="shared" si="0"/>
        <v>-1.3999999999999346E-2</v>
      </c>
      <c r="G16" s="420">
        <f t="shared" si="1"/>
        <v>99.846322722283205</v>
      </c>
      <c r="H16" s="396"/>
      <c r="I16" s="425"/>
      <c r="J16" s="390"/>
      <c r="K16" s="426"/>
      <c r="L16" s="427"/>
      <c r="M16" s="416"/>
      <c r="N16" s="427"/>
    </row>
    <row r="17" spans="1:14" ht="12.6" customHeight="1">
      <c r="A17" s="414">
        <v>1.8</v>
      </c>
      <c r="B17" s="424" t="s">
        <v>406</v>
      </c>
      <c r="C17" s="414" t="s">
        <v>407</v>
      </c>
      <c r="D17" s="393">
        <v>0</v>
      </c>
      <c r="E17" s="393">
        <f>'B1-XONG20'!D18</f>
        <v>0</v>
      </c>
      <c r="F17" s="393">
        <f t="shared" si="0"/>
        <v>0</v>
      </c>
      <c r="G17" s="420" t="e">
        <f t="shared" si="1"/>
        <v>#DIV/0!</v>
      </c>
      <c r="H17" s="396"/>
      <c r="I17" s="425"/>
      <c r="J17" s="404"/>
      <c r="K17" s="426"/>
      <c r="L17" s="427"/>
      <c r="M17" s="416"/>
      <c r="N17" s="427"/>
    </row>
    <row r="18" spans="1:14" ht="14.4" customHeight="1">
      <c r="A18" s="414">
        <v>1.9</v>
      </c>
      <c r="B18" s="424" t="s">
        <v>81</v>
      </c>
      <c r="C18" s="394" t="s">
        <v>408</v>
      </c>
      <c r="D18" s="393">
        <v>6.45</v>
      </c>
      <c r="E18" s="393">
        <f>'B1-XONG20'!D19</f>
        <v>9.4160000000000004</v>
      </c>
      <c r="F18" s="393">
        <f t="shared" si="0"/>
        <v>2.9660000000000002</v>
      </c>
      <c r="G18" s="420">
        <f t="shared" si="1"/>
        <v>145.98449612403101</v>
      </c>
      <c r="H18" s="396"/>
      <c r="I18" s="425"/>
      <c r="J18" s="390"/>
      <c r="K18" s="426"/>
      <c r="L18" s="427"/>
      <c r="M18" s="418"/>
      <c r="N18" s="418"/>
    </row>
    <row r="19" spans="1:14" ht="14.4" customHeight="1">
      <c r="A19" s="269">
        <v>2</v>
      </c>
      <c r="B19" s="419" t="s">
        <v>409</v>
      </c>
      <c r="C19" s="393" t="s">
        <v>410</v>
      </c>
      <c r="D19" s="393">
        <v>4060.1409999999996</v>
      </c>
      <c r="E19" s="393">
        <f>'B1-XONG20'!D20</f>
        <v>4188.1070000000018</v>
      </c>
      <c r="F19" s="393">
        <f t="shared" si="0"/>
        <v>127.96600000000217</v>
      </c>
      <c r="G19" s="420">
        <f>E19/D19*100</f>
        <v>103.15176246342187</v>
      </c>
      <c r="H19" s="423"/>
      <c r="I19" s="415"/>
      <c r="J19" s="398"/>
      <c r="K19" s="421"/>
      <c r="L19" s="422"/>
      <c r="M19" s="436"/>
      <c r="N19" s="436"/>
    </row>
    <row r="20" spans="1:14" ht="13.2" customHeight="1">
      <c r="A20" s="414">
        <v>2.1</v>
      </c>
      <c r="B20" s="424" t="s">
        <v>411</v>
      </c>
      <c r="C20" s="394" t="s">
        <v>412</v>
      </c>
      <c r="D20" s="393">
        <v>40.479999999999997</v>
      </c>
      <c r="E20" s="393">
        <f>'B1-XONG20'!D21</f>
        <v>36.429000000000002</v>
      </c>
      <c r="F20" s="393">
        <f t="shared" si="0"/>
        <v>-4.0509999999999948</v>
      </c>
      <c r="G20" s="420">
        <f t="shared" si="1"/>
        <v>89.992588932806342</v>
      </c>
      <c r="H20" s="396"/>
      <c r="I20" s="425"/>
      <c r="J20" s="390"/>
      <c r="K20" s="426"/>
      <c r="L20" s="427"/>
      <c r="M20" s="418"/>
      <c r="N20" s="437"/>
    </row>
    <row r="21" spans="1:14" ht="13.2" customHeight="1">
      <c r="A21" s="414">
        <v>2.2000000000000002</v>
      </c>
      <c r="B21" s="424" t="s">
        <v>413</v>
      </c>
      <c r="C21" s="394" t="s">
        <v>73</v>
      </c>
      <c r="D21" s="393">
        <v>1.48</v>
      </c>
      <c r="E21" s="393">
        <f>'B1-XONG20'!D22</f>
        <v>1.5030000000000001</v>
      </c>
      <c r="F21" s="393">
        <f t="shared" si="0"/>
        <v>2.3000000000000131E-2</v>
      </c>
      <c r="G21" s="420">
        <f t="shared" si="1"/>
        <v>101.55405405405406</v>
      </c>
      <c r="H21" s="396"/>
      <c r="I21" s="425"/>
      <c r="J21" s="390"/>
      <c r="K21" s="426"/>
      <c r="L21" s="427"/>
      <c r="M21" s="418"/>
      <c r="N21" s="418"/>
    </row>
    <row r="22" spans="1:14" ht="13.2" customHeight="1">
      <c r="A22" s="414">
        <v>2.2999999999999998</v>
      </c>
      <c r="B22" s="424" t="s">
        <v>414</v>
      </c>
      <c r="C22" s="414" t="s">
        <v>415</v>
      </c>
      <c r="D22" s="393">
        <v>0</v>
      </c>
      <c r="E22" s="393">
        <f>'B1-XONG20'!D23</f>
        <v>0</v>
      </c>
      <c r="F22" s="393">
        <f t="shared" si="0"/>
        <v>0</v>
      </c>
      <c r="G22" s="420" t="e">
        <f t="shared" si="1"/>
        <v>#DIV/0!</v>
      </c>
      <c r="H22" s="396"/>
      <c r="I22" s="425"/>
      <c r="J22" s="404"/>
      <c r="K22" s="426"/>
      <c r="L22" s="427"/>
      <c r="M22" s="418"/>
      <c r="N22" s="418"/>
    </row>
    <row r="23" spans="1:14" ht="12.6" customHeight="1">
      <c r="A23" s="414">
        <v>2.4</v>
      </c>
      <c r="B23" s="424" t="s">
        <v>416</v>
      </c>
      <c r="C23" s="394" t="s">
        <v>417</v>
      </c>
      <c r="D23" s="393">
        <v>0</v>
      </c>
      <c r="E23" s="393">
        <f>'B1-XONG20'!D24</f>
        <v>0</v>
      </c>
      <c r="F23" s="393">
        <f t="shared" si="0"/>
        <v>0</v>
      </c>
      <c r="G23" s="420" t="e">
        <f t="shared" si="1"/>
        <v>#DIV/0!</v>
      </c>
      <c r="H23" s="396"/>
      <c r="I23" s="425"/>
      <c r="J23" s="390"/>
      <c r="K23" s="426"/>
      <c r="L23" s="427"/>
      <c r="M23" s="418"/>
      <c r="N23" s="418"/>
    </row>
    <row r="24" spans="1:14" ht="12.6" customHeight="1">
      <c r="A24" s="414">
        <v>2.5</v>
      </c>
      <c r="B24" s="424" t="s">
        <v>418</v>
      </c>
      <c r="C24" s="414" t="s">
        <v>419</v>
      </c>
      <c r="D24" s="393">
        <v>3.58</v>
      </c>
      <c r="E24" s="393">
        <f>'B1-XONG20'!D25</f>
        <v>2.12</v>
      </c>
      <c r="F24" s="393">
        <f t="shared" si="0"/>
        <v>-1.46</v>
      </c>
      <c r="G24" s="420">
        <f t="shared" si="1"/>
        <v>59.217877094972074</v>
      </c>
      <c r="H24" s="396"/>
      <c r="I24" s="425"/>
      <c r="J24" s="404"/>
      <c r="K24" s="426"/>
      <c r="L24" s="427"/>
      <c r="M24" s="418"/>
      <c r="N24" s="418"/>
    </row>
    <row r="25" spans="1:14" ht="12.6" customHeight="1">
      <c r="A25" s="414">
        <v>2.6</v>
      </c>
      <c r="B25" s="424" t="s">
        <v>420</v>
      </c>
      <c r="C25" s="414" t="s">
        <v>421</v>
      </c>
      <c r="D25" s="393">
        <v>1.58</v>
      </c>
      <c r="E25" s="393">
        <f>'B1-XONG20'!D26</f>
        <v>1.6800000000000002</v>
      </c>
      <c r="F25" s="393">
        <f t="shared" si="0"/>
        <v>0.10000000000000009</v>
      </c>
      <c r="G25" s="420">
        <f t="shared" si="1"/>
        <v>106.32911392405065</v>
      </c>
      <c r="H25" s="396"/>
      <c r="I25" s="425"/>
      <c r="J25" s="404"/>
      <c r="K25" s="426"/>
      <c r="L25" s="427"/>
      <c r="M25" s="418"/>
      <c r="N25" s="418"/>
    </row>
    <row r="26" spans="1:14" ht="12.6" customHeight="1">
      <c r="A26" s="414">
        <v>2.7</v>
      </c>
      <c r="B26" s="424" t="s">
        <v>422</v>
      </c>
      <c r="C26" s="414" t="s">
        <v>93</v>
      </c>
      <c r="D26" s="393">
        <v>6.68</v>
      </c>
      <c r="E26" s="393">
        <f>'B1-XONG20'!D27</f>
        <v>9.61</v>
      </c>
      <c r="F26" s="393">
        <f t="shared" si="0"/>
        <v>2.9299999999999997</v>
      </c>
      <c r="G26" s="420">
        <f t="shared" si="1"/>
        <v>143.86227544910179</v>
      </c>
      <c r="H26" s="416"/>
      <c r="I26" s="425"/>
      <c r="J26" s="404"/>
      <c r="K26" s="426"/>
      <c r="L26" s="427"/>
      <c r="M26" s="418"/>
      <c r="N26" s="418"/>
    </row>
    <row r="27" spans="1:14" ht="12.6" customHeight="1">
      <c r="A27" s="414">
        <v>2.8</v>
      </c>
      <c r="B27" s="438" t="s">
        <v>423</v>
      </c>
      <c r="C27" s="414" t="s">
        <v>424</v>
      </c>
      <c r="D27" s="393">
        <v>1.57</v>
      </c>
      <c r="E27" s="393">
        <f>'B1-XONG20'!D28</f>
        <v>1.57</v>
      </c>
      <c r="F27" s="393">
        <f t="shared" si="0"/>
        <v>0</v>
      </c>
      <c r="G27" s="420">
        <f t="shared" si="1"/>
        <v>100</v>
      </c>
      <c r="H27" s="396"/>
      <c r="I27" s="425"/>
      <c r="J27" s="404"/>
      <c r="K27" s="426"/>
      <c r="L27" s="427"/>
      <c r="M27" s="418"/>
      <c r="N27" s="418"/>
    </row>
    <row r="28" spans="1:14" ht="26.4">
      <c r="A28" s="414">
        <v>2.9</v>
      </c>
      <c r="B28" s="424" t="s">
        <v>425</v>
      </c>
      <c r="C28" s="414" t="s">
        <v>426</v>
      </c>
      <c r="D28" s="393">
        <v>2278.2329999999997</v>
      </c>
      <c r="E28" s="393">
        <f>'B1-XONG20'!D29</f>
        <v>2131.6900000000005</v>
      </c>
      <c r="F28" s="393">
        <f t="shared" si="0"/>
        <v>-146.54299999999921</v>
      </c>
      <c r="G28" s="420">
        <f t="shared" si="1"/>
        <v>93.567690398655472</v>
      </c>
      <c r="H28" s="396"/>
      <c r="I28" s="439"/>
      <c r="J28" s="404"/>
      <c r="K28" s="426"/>
      <c r="L28" s="427"/>
      <c r="M28" s="418"/>
      <c r="N28" s="418"/>
    </row>
    <row r="29" spans="1:14" ht="14.4" customHeight="1">
      <c r="A29" s="394">
        <v>2.1</v>
      </c>
      <c r="B29" s="424" t="s">
        <v>427</v>
      </c>
      <c r="C29" s="414" t="s">
        <v>428</v>
      </c>
      <c r="D29" s="393">
        <v>1.212</v>
      </c>
      <c r="E29" s="393">
        <f>'B1-XONG20'!D30</f>
        <v>0.72</v>
      </c>
      <c r="F29" s="393">
        <f t="shared" si="0"/>
        <v>-0.49199999999999999</v>
      </c>
      <c r="G29" s="420">
        <f t="shared" si="1"/>
        <v>59.405940594059402</v>
      </c>
      <c r="H29" s="396"/>
      <c r="I29" s="425"/>
      <c r="J29" s="404"/>
      <c r="K29" s="426"/>
      <c r="L29" s="427"/>
      <c r="M29" s="418"/>
      <c r="N29" s="418"/>
    </row>
    <row r="30" spans="1:14" ht="14.4" customHeight="1">
      <c r="A30" s="394">
        <v>2.11</v>
      </c>
      <c r="B30" s="424" t="s">
        <v>429</v>
      </c>
      <c r="C30" s="414" t="s">
        <v>430</v>
      </c>
      <c r="D30" s="393">
        <v>0</v>
      </c>
      <c r="E30" s="393">
        <f>'B1-XONG20'!D31</f>
        <v>0</v>
      </c>
      <c r="F30" s="393">
        <f t="shared" si="0"/>
        <v>0</v>
      </c>
      <c r="G30" s="420" t="e">
        <f t="shared" si="1"/>
        <v>#DIV/0!</v>
      </c>
      <c r="H30" s="396"/>
      <c r="I30" s="425"/>
      <c r="J30" s="404"/>
      <c r="K30" s="426"/>
      <c r="L30" s="427"/>
      <c r="M30" s="418"/>
      <c r="N30" s="418"/>
    </row>
    <row r="31" spans="1:14" ht="14.4" customHeight="1">
      <c r="A31" s="394">
        <v>2.12</v>
      </c>
      <c r="B31" s="424" t="s">
        <v>431</v>
      </c>
      <c r="C31" s="414" t="s">
        <v>432</v>
      </c>
      <c r="D31" s="393">
        <v>4.0999999999999996</v>
      </c>
      <c r="E31" s="393">
        <f>'B1-XONG20'!D32</f>
        <v>2.8</v>
      </c>
      <c r="F31" s="393">
        <f t="shared" si="0"/>
        <v>-1.2999999999999998</v>
      </c>
      <c r="G31" s="420">
        <f t="shared" si="1"/>
        <v>68.292682926829272</v>
      </c>
      <c r="H31" s="396"/>
      <c r="I31" s="425"/>
      <c r="J31" s="404"/>
      <c r="K31" s="426"/>
      <c r="L31" s="427"/>
      <c r="M31" s="418"/>
      <c r="N31" s="418"/>
    </row>
    <row r="32" spans="1:14" ht="14.4" customHeight="1">
      <c r="A32" s="394">
        <v>2.13</v>
      </c>
      <c r="B32" s="424" t="s">
        <v>55</v>
      </c>
      <c r="C32" s="394" t="s">
        <v>66</v>
      </c>
      <c r="D32" s="393">
        <v>352.25600000000003</v>
      </c>
      <c r="E32" s="393">
        <f>'B1-XONG20'!D33</f>
        <v>350.60400000000004</v>
      </c>
      <c r="F32" s="393">
        <f t="shared" si="0"/>
        <v>-1.6519999999999868</v>
      </c>
      <c r="G32" s="420">
        <f t="shared" si="1"/>
        <v>99.531022892441868</v>
      </c>
      <c r="H32" s="440"/>
      <c r="I32" s="425"/>
      <c r="J32" s="390"/>
      <c r="K32" s="426"/>
      <c r="L32" s="427"/>
      <c r="M32" s="418"/>
      <c r="N32" s="418"/>
    </row>
    <row r="33" spans="1:14" ht="12.6" customHeight="1">
      <c r="A33" s="394">
        <v>2.14</v>
      </c>
      <c r="B33" s="424" t="s">
        <v>27</v>
      </c>
      <c r="C33" s="394" t="s">
        <v>65</v>
      </c>
      <c r="D33" s="393">
        <v>47.160000000000004</v>
      </c>
      <c r="E33" s="393">
        <f>'B1-XONG20'!D34</f>
        <v>45.811</v>
      </c>
      <c r="F33" s="393">
        <f t="shared" si="0"/>
        <v>-1.3490000000000038</v>
      </c>
      <c r="G33" s="420">
        <f t="shared" si="1"/>
        <v>97.139525021204392</v>
      </c>
      <c r="H33" s="396"/>
      <c r="I33" s="425"/>
      <c r="J33" s="390"/>
      <c r="K33" s="426"/>
      <c r="L33" s="427"/>
      <c r="M33" s="418"/>
      <c r="N33" s="418"/>
    </row>
    <row r="34" spans="1:14" ht="14.4" customHeight="1">
      <c r="A34" s="394">
        <v>2.15</v>
      </c>
      <c r="B34" s="438" t="s">
        <v>433</v>
      </c>
      <c r="C34" s="414" t="s">
        <v>434</v>
      </c>
      <c r="D34" s="393">
        <v>12.919999999999998</v>
      </c>
      <c r="E34" s="393">
        <f>'B1-XONG20'!D35</f>
        <v>14.534000000000001</v>
      </c>
      <c r="F34" s="393">
        <f t="shared" si="0"/>
        <v>1.6140000000000025</v>
      </c>
      <c r="G34" s="420">
        <f t="shared" si="1"/>
        <v>112.49226006191952</v>
      </c>
      <c r="H34" s="396"/>
      <c r="I34" s="425"/>
      <c r="J34" s="404"/>
      <c r="K34" s="426"/>
      <c r="L34" s="427"/>
      <c r="M34" s="418"/>
      <c r="N34" s="418"/>
    </row>
    <row r="35" spans="1:14" ht="14.4" customHeight="1">
      <c r="A35" s="394">
        <v>2.16</v>
      </c>
      <c r="B35" s="438" t="s">
        <v>435</v>
      </c>
      <c r="C35" s="414" t="s">
        <v>436</v>
      </c>
      <c r="D35" s="393">
        <v>2.31</v>
      </c>
      <c r="E35" s="393">
        <f>'B1-XONG20'!D36</f>
        <v>2.2800000000000002</v>
      </c>
      <c r="F35" s="393">
        <f t="shared" si="0"/>
        <v>-2.9999999999999805E-2</v>
      </c>
      <c r="G35" s="420">
        <f t="shared" si="1"/>
        <v>98.701298701298711</v>
      </c>
      <c r="H35" s="396"/>
      <c r="I35" s="425"/>
      <c r="J35" s="404"/>
      <c r="K35" s="426"/>
      <c r="L35" s="427"/>
      <c r="M35" s="418"/>
      <c r="N35" s="418"/>
    </row>
    <row r="36" spans="1:14" ht="13.2" customHeight="1">
      <c r="A36" s="394">
        <v>2.17</v>
      </c>
      <c r="B36" s="438" t="s">
        <v>437</v>
      </c>
      <c r="C36" s="414" t="s">
        <v>438</v>
      </c>
      <c r="D36" s="393">
        <v>0</v>
      </c>
      <c r="E36" s="393">
        <f>'B1-XONG20'!D37</f>
        <v>0</v>
      </c>
      <c r="F36" s="393">
        <f t="shared" si="0"/>
        <v>0</v>
      </c>
      <c r="G36" s="420" t="e">
        <f t="shared" si="1"/>
        <v>#DIV/0!</v>
      </c>
      <c r="H36" s="396"/>
      <c r="I36" s="425"/>
      <c r="J36" s="404"/>
      <c r="K36" s="426"/>
      <c r="L36" s="427"/>
      <c r="M36" s="418"/>
      <c r="N36" s="418"/>
    </row>
    <row r="37" spans="1:14" ht="12.6" customHeight="1">
      <c r="A37" s="394">
        <v>2.1800000000000002</v>
      </c>
      <c r="B37" s="438" t="s">
        <v>439</v>
      </c>
      <c r="C37" s="414" t="s">
        <v>440</v>
      </c>
      <c r="D37" s="393">
        <v>0.43000000000000005</v>
      </c>
      <c r="E37" s="393">
        <f>'B1-XONG20'!D38</f>
        <v>0.434</v>
      </c>
      <c r="F37" s="393">
        <f t="shared" si="0"/>
        <v>3.999999999999948E-3</v>
      </c>
      <c r="G37" s="420">
        <f t="shared" si="1"/>
        <v>100.93023255813954</v>
      </c>
      <c r="H37" s="396"/>
      <c r="I37" s="439"/>
      <c r="J37" s="404"/>
      <c r="K37" s="426"/>
      <c r="L37" s="427"/>
      <c r="M37" s="418"/>
      <c r="N37" s="418"/>
    </row>
    <row r="38" spans="1:14" ht="13.2" customHeight="1">
      <c r="A38" s="394">
        <v>2.19</v>
      </c>
      <c r="B38" s="438" t="s">
        <v>441</v>
      </c>
      <c r="C38" s="414" t="s">
        <v>74</v>
      </c>
      <c r="D38" s="393">
        <v>154.56699999999998</v>
      </c>
      <c r="E38" s="393">
        <f>'B1-XONG20'!D39</f>
        <v>202.23200000000003</v>
      </c>
      <c r="F38" s="393">
        <f t="shared" si="0"/>
        <v>47.665000000000049</v>
      </c>
      <c r="G38" s="420">
        <f t="shared" si="1"/>
        <v>130.83775967703332</v>
      </c>
      <c r="H38" s="396"/>
      <c r="I38" s="425"/>
      <c r="J38" s="404"/>
      <c r="K38" s="426"/>
      <c r="L38" s="427"/>
      <c r="M38" s="418"/>
      <c r="N38" s="418"/>
    </row>
    <row r="39" spans="1:14" ht="13.2" customHeight="1">
      <c r="A39" s="394">
        <v>2.2000000000000002</v>
      </c>
      <c r="B39" s="424" t="s">
        <v>442</v>
      </c>
      <c r="C39" s="414" t="s">
        <v>443</v>
      </c>
      <c r="D39" s="393">
        <v>15</v>
      </c>
      <c r="E39" s="393">
        <f>'B1-XONG20'!D40</f>
        <v>3.69</v>
      </c>
      <c r="F39" s="393">
        <f t="shared" si="0"/>
        <v>-11.31</v>
      </c>
      <c r="G39" s="420">
        <f t="shared" si="1"/>
        <v>24.6</v>
      </c>
      <c r="H39" s="396"/>
      <c r="I39" s="425"/>
      <c r="J39" s="404"/>
      <c r="K39" s="426"/>
      <c r="L39" s="427"/>
      <c r="M39" s="418"/>
      <c r="N39" s="418"/>
    </row>
    <row r="40" spans="1:14" ht="13.2" customHeight="1">
      <c r="A40" s="394">
        <v>2.21</v>
      </c>
      <c r="B40" s="438" t="s">
        <v>444</v>
      </c>
      <c r="C40" s="414" t="s">
        <v>75</v>
      </c>
      <c r="D40" s="393">
        <v>7.0300000000000011</v>
      </c>
      <c r="E40" s="393">
        <f>'B1-XONG20'!D41</f>
        <v>7.8099999999999987</v>
      </c>
      <c r="F40" s="393">
        <f t="shared" si="0"/>
        <v>0.77999999999999758</v>
      </c>
      <c r="G40" s="420">
        <f t="shared" si="1"/>
        <v>111.0953058321479</v>
      </c>
      <c r="H40" s="396"/>
      <c r="I40" s="425"/>
      <c r="J40" s="404"/>
      <c r="K40" s="426"/>
      <c r="L40" s="427"/>
      <c r="M40" s="418"/>
      <c r="N40" s="418"/>
    </row>
    <row r="41" spans="1:14" ht="13.2" customHeight="1">
      <c r="A41" s="394">
        <v>2.2200000000000002</v>
      </c>
      <c r="B41" s="438" t="s">
        <v>445</v>
      </c>
      <c r="C41" s="414" t="s">
        <v>446</v>
      </c>
      <c r="D41" s="393">
        <v>0.38</v>
      </c>
      <c r="E41" s="393">
        <f>'B1-XONG20'!D42</f>
        <v>0.32</v>
      </c>
      <c r="F41" s="393">
        <f t="shared" si="0"/>
        <v>-0.06</v>
      </c>
      <c r="G41" s="420">
        <f t="shared" si="1"/>
        <v>84.210526315789465</v>
      </c>
      <c r="H41" s="396"/>
      <c r="I41" s="425"/>
      <c r="J41" s="404"/>
      <c r="K41" s="426"/>
      <c r="L41" s="427"/>
      <c r="M41" s="418"/>
      <c r="N41" s="418"/>
    </row>
    <row r="42" spans="1:14" ht="13.2" customHeight="1">
      <c r="A42" s="394">
        <v>2.23</v>
      </c>
      <c r="B42" s="438" t="s">
        <v>447</v>
      </c>
      <c r="C42" s="414" t="s">
        <v>448</v>
      </c>
      <c r="D42" s="393">
        <v>0.94</v>
      </c>
      <c r="E42" s="393">
        <f>'B1-XONG20'!D43</f>
        <v>0.93300000000000005</v>
      </c>
      <c r="F42" s="393">
        <f t="shared" si="0"/>
        <v>-6.9999999999998952E-3</v>
      </c>
      <c r="G42" s="420">
        <f t="shared" si="1"/>
        <v>99.255319148936181</v>
      </c>
      <c r="H42" s="396"/>
      <c r="I42" s="425"/>
      <c r="J42" s="404"/>
      <c r="K42" s="426"/>
      <c r="L42" s="427"/>
      <c r="M42" s="418"/>
      <c r="N42" s="418"/>
    </row>
    <row r="43" spans="1:14" ht="14.4" customHeight="1">
      <c r="A43" s="394">
        <v>2.2400000000000002</v>
      </c>
      <c r="B43" s="438" t="s">
        <v>449</v>
      </c>
      <c r="C43" s="414" t="s">
        <v>68</v>
      </c>
      <c r="D43" s="393">
        <v>1127.8429999999998</v>
      </c>
      <c r="E43" s="393">
        <f>'B1-XONG20'!D44</f>
        <v>1358.5160000000003</v>
      </c>
      <c r="F43" s="393">
        <f t="shared" si="0"/>
        <v>230.67300000000046</v>
      </c>
      <c r="G43" s="420">
        <f t="shared" si="1"/>
        <v>120.45258072267156</v>
      </c>
      <c r="H43" s="396"/>
      <c r="I43" s="425"/>
      <c r="J43" s="404"/>
      <c r="K43" s="426"/>
      <c r="L43" s="427"/>
      <c r="M43" s="418"/>
      <c r="N43" s="418"/>
    </row>
    <row r="44" spans="1:14" ht="14.4" customHeight="1">
      <c r="A44" s="394">
        <v>2.25</v>
      </c>
      <c r="B44" s="424" t="s">
        <v>450</v>
      </c>
      <c r="C44" s="414" t="s">
        <v>451</v>
      </c>
      <c r="D44" s="393">
        <v>0.33999999999999997</v>
      </c>
      <c r="E44" s="393">
        <f>'B1-XONG20'!D45</f>
        <v>12.770999999999997</v>
      </c>
      <c r="F44" s="393">
        <f t="shared" si="0"/>
        <v>12.430999999999997</v>
      </c>
      <c r="G44" s="420">
        <f t="shared" si="1"/>
        <v>3756.1764705882347</v>
      </c>
      <c r="H44" s="396"/>
      <c r="I44" s="425"/>
      <c r="J44" s="404"/>
      <c r="K44" s="426"/>
      <c r="L44" s="427"/>
      <c r="M44" s="418"/>
      <c r="N44" s="418"/>
    </row>
    <row r="45" spans="1:14" ht="14.4" customHeight="1">
      <c r="A45" s="394">
        <v>2.2599999999999998</v>
      </c>
      <c r="B45" s="424" t="s">
        <v>452</v>
      </c>
      <c r="C45" s="414" t="s">
        <v>453</v>
      </c>
      <c r="D45" s="393">
        <v>0.05</v>
      </c>
      <c r="E45" s="393">
        <f>'B1-XONG20'!D46</f>
        <v>0.05</v>
      </c>
      <c r="F45" s="393">
        <f t="shared" si="0"/>
        <v>0</v>
      </c>
      <c r="G45" s="420">
        <f t="shared" si="1"/>
        <v>100</v>
      </c>
      <c r="H45" s="396"/>
      <c r="I45" s="425"/>
      <c r="J45" s="404"/>
      <c r="K45" s="426"/>
      <c r="L45" s="427"/>
      <c r="M45" s="418"/>
      <c r="N45" s="418"/>
    </row>
    <row r="46" spans="1:14" ht="13.2" customHeight="1">
      <c r="A46" s="269">
        <v>3</v>
      </c>
      <c r="B46" s="419" t="s">
        <v>454</v>
      </c>
      <c r="C46" s="269" t="s">
        <v>455</v>
      </c>
      <c r="D46" s="393">
        <v>2142.933</v>
      </c>
      <c r="E46" s="393">
        <f>'B1-XONG20'!D47</f>
        <v>197.39299999999997</v>
      </c>
      <c r="F46" s="393">
        <f t="shared" si="0"/>
        <v>-1945.54</v>
      </c>
      <c r="G46" s="420">
        <f t="shared" si="1"/>
        <v>9.2113472516406247</v>
      </c>
      <c r="H46" s="396"/>
      <c r="I46" s="415"/>
      <c r="J46" s="441"/>
      <c r="K46" s="421"/>
      <c r="L46" s="422"/>
      <c r="M46" s="418"/>
      <c r="N46" s="418"/>
    </row>
    <row r="47" spans="1:14" ht="13.2" customHeight="1">
      <c r="A47" s="269">
        <v>4</v>
      </c>
      <c r="B47" s="419" t="s">
        <v>564</v>
      </c>
      <c r="C47" s="269" t="s">
        <v>457</v>
      </c>
      <c r="D47" s="393">
        <v>0</v>
      </c>
      <c r="E47" s="393">
        <f>'B1-XONG20'!D48</f>
        <v>0</v>
      </c>
      <c r="F47" s="393">
        <f t="shared" si="0"/>
        <v>0</v>
      </c>
      <c r="G47" s="420" t="e">
        <f t="shared" si="1"/>
        <v>#DIV/0!</v>
      </c>
      <c r="H47" s="396"/>
      <c r="I47" s="425"/>
      <c r="J47" s="416"/>
      <c r="K47" s="416"/>
      <c r="L47" s="416"/>
      <c r="M47" s="418"/>
      <c r="N47" s="418"/>
    </row>
    <row r="48" spans="1:14" ht="13.2" customHeight="1">
      <c r="A48" s="269">
        <v>5</v>
      </c>
      <c r="B48" s="419" t="s">
        <v>565</v>
      </c>
      <c r="C48" s="269" t="s">
        <v>459</v>
      </c>
      <c r="D48" s="393">
        <v>0</v>
      </c>
      <c r="E48" s="393">
        <f>'B1-XONG20'!D49</f>
        <v>0</v>
      </c>
      <c r="F48" s="393">
        <f t="shared" si="0"/>
        <v>0</v>
      </c>
      <c r="G48" s="420" t="e">
        <f t="shared" si="1"/>
        <v>#DIV/0!</v>
      </c>
      <c r="H48" s="396"/>
      <c r="I48" s="396"/>
      <c r="J48" s="396"/>
      <c r="K48" s="396"/>
      <c r="L48" s="396"/>
      <c r="M48" s="396"/>
    </row>
    <row r="49" spans="1:13">
      <c r="A49" s="269">
        <v>6</v>
      </c>
      <c r="B49" s="419" t="s">
        <v>513</v>
      </c>
      <c r="C49" s="393" t="s">
        <v>461</v>
      </c>
      <c r="D49" s="393">
        <v>592.84</v>
      </c>
      <c r="E49" s="393">
        <f>'B1-XONG20'!D50</f>
        <v>593.26</v>
      </c>
      <c r="F49" s="393">
        <f t="shared" si="0"/>
        <v>0.41999999999995907</v>
      </c>
      <c r="G49" s="420">
        <f t="shared" si="1"/>
        <v>100.0708454220363</v>
      </c>
      <c r="H49" s="396"/>
      <c r="I49" s="396"/>
      <c r="J49" s="396"/>
      <c r="K49" s="396"/>
      <c r="L49" s="396"/>
      <c r="M49" s="396"/>
    </row>
    <row r="50" spans="1:13">
      <c r="A50" s="442"/>
      <c r="B50" s="443" t="s">
        <v>566</v>
      </c>
      <c r="C50" s="396"/>
      <c r="D50" s="383">
        <v>0</v>
      </c>
      <c r="E50" s="398"/>
      <c r="F50" s="396"/>
      <c r="G50" s="396"/>
      <c r="H50" s="396"/>
      <c r="I50" s="396"/>
      <c r="J50" s="396"/>
      <c r="K50" s="396"/>
      <c r="L50" s="396"/>
      <c r="M50" s="396"/>
    </row>
    <row r="51" spans="1:13">
      <c r="A51" s="397"/>
      <c r="B51" s="418"/>
      <c r="C51" s="418"/>
      <c r="D51" s="397"/>
      <c r="E51" s="397"/>
      <c r="F51" s="427"/>
      <c r="G51" s="423"/>
      <c r="H51" s="423"/>
      <c r="I51" s="423"/>
      <c r="J51" s="423"/>
      <c r="K51" s="423"/>
      <c r="L51" s="423"/>
      <c r="M51" s="436"/>
    </row>
    <row r="52" spans="1:13">
      <c r="A52" s="442"/>
      <c r="B52" s="396"/>
      <c r="C52" s="396"/>
      <c r="D52" s="396"/>
      <c r="E52" s="396"/>
      <c r="F52" s="396"/>
      <c r="G52" s="396"/>
      <c r="H52" s="396"/>
      <c r="I52" s="396"/>
      <c r="J52" s="396"/>
      <c r="K52" s="396"/>
      <c r="L52" s="396"/>
      <c r="M52" s="396"/>
    </row>
    <row r="53" spans="1:13">
      <c r="A53" s="442"/>
      <c r="B53" s="396"/>
      <c r="C53" s="396"/>
      <c r="D53" s="396"/>
      <c r="E53" s="396"/>
      <c r="F53" s="396"/>
      <c r="G53" s="396"/>
      <c r="H53" s="396"/>
      <c r="I53" s="396"/>
      <c r="J53" s="396"/>
      <c r="K53" s="396"/>
      <c r="L53" s="396"/>
      <c r="M53" s="396"/>
    </row>
    <row r="54" spans="1:13">
      <c r="A54" s="442"/>
      <c r="B54" s="396"/>
      <c r="C54" s="396"/>
      <c r="D54" s="396"/>
      <c r="E54" s="396"/>
      <c r="F54" s="396"/>
      <c r="G54" s="396"/>
      <c r="H54" s="396"/>
      <c r="I54" s="396"/>
      <c r="J54" s="396"/>
      <c r="K54" s="396"/>
      <c r="L54" s="396"/>
      <c r="M54" s="396"/>
    </row>
    <row r="55" spans="1:13">
      <c r="A55" s="442"/>
      <c r="B55" s="396"/>
      <c r="C55" s="396"/>
      <c r="D55" s="396"/>
      <c r="E55" s="396"/>
      <c r="F55" s="396"/>
      <c r="G55" s="396"/>
      <c r="H55" s="396"/>
      <c r="I55" s="1285"/>
      <c r="J55" s="1285"/>
      <c r="K55" s="1285"/>
      <c r="L55" s="1285"/>
      <c r="M55" s="418"/>
    </row>
    <row r="56" spans="1:13">
      <c r="A56" s="442"/>
      <c r="B56" s="396"/>
      <c r="C56" s="396"/>
      <c r="D56" s="396"/>
      <c r="E56" s="396"/>
      <c r="F56" s="396"/>
      <c r="G56" s="396"/>
      <c r="H56" s="396"/>
      <c r="I56" s="1285"/>
      <c r="J56" s="1285"/>
      <c r="K56" s="1285"/>
      <c r="L56" s="1285"/>
      <c r="M56" s="418"/>
    </row>
    <row r="57" spans="1:13">
      <c r="A57" s="442"/>
      <c r="B57" s="396"/>
      <c r="C57" s="396"/>
      <c r="D57" s="396"/>
      <c r="E57" s="396"/>
      <c r="F57" s="396"/>
      <c r="G57" s="396"/>
      <c r="H57" s="396"/>
      <c r="I57" s="444"/>
      <c r="J57" s="445"/>
      <c r="K57" s="446"/>
      <c r="L57" s="446"/>
      <c r="M57" s="418"/>
    </row>
    <row r="58" spans="1:13">
      <c r="A58" s="442"/>
      <c r="B58" s="396"/>
      <c r="C58" s="396"/>
      <c r="D58" s="396"/>
      <c r="E58" s="396"/>
      <c r="F58" s="396"/>
      <c r="G58" s="396"/>
      <c r="H58" s="396"/>
      <c r="I58" s="446"/>
      <c r="J58" s="447"/>
      <c r="K58" s="448"/>
      <c r="L58" s="446"/>
      <c r="M58" s="418"/>
    </row>
    <row r="59" spans="1:13">
      <c r="A59" s="442"/>
      <c r="B59" s="396"/>
      <c r="C59" s="396"/>
      <c r="D59" s="396"/>
      <c r="E59" s="396"/>
      <c r="F59" s="396"/>
      <c r="G59" s="396"/>
      <c r="H59" s="396"/>
      <c r="I59" s="446"/>
      <c r="J59" s="447"/>
      <c r="K59" s="446"/>
      <c r="L59" s="446"/>
      <c r="M59" s="418"/>
    </row>
    <row r="60" spans="1:13">
      <c r="A60" s="442"/>
      <c r="B60" s="396"/>
      <c r="C60" s="396"/>
      <c r="D60" s="396"/>
      <c r="E60" s="396"/>
      <c r="F60" s="396"/>
      <c r="G60" s="396"/>
      <c r="H60" s="396"/>
      <c r="I60" s="446"/>
      <c r="J60" s="447"/>
      <c r="K60" s="446"/>
      <c r="L60" s="446"/>
      <c r="M60" s="418"/>
    </row>
    <row r="61" spans="1:13">
      <c r="A61" s="442"/>
      <c r="B61" s="396"/>
      <c r="C61" s="396"/>
      <c r="D61" s="396"/>
      <c r="E61" s="396"/>
      <c r="F61" s="396"/>
      <c r="G61" s="396"/>
      <c r="H61" s="396"/>
      <c r="I61" s="446"/>
      <c r="J61" s="447"/>
      <c r="K61" s="446"/>
      <c r="L61" s="446"/>
      <c r="M61" s="418"/>
    </row>
    <row r="62" spans="1:13">
      <c r="A62" s="442"/>
      <c r="B62" s="396"/>
      <c r="C62" s="396"/>
      <c r="D62" s="396"/>
      <c r="E62" s="396"/>
      <c r="F62" s="396"/>
      <c r="G62" s="396"/>
      <c r="H62" s="396"/>
      <c r="I62" s="446"/>
      <c r="J62" s="447"/>
      <c r="K62" s="446"/>
      <c r="L62" s="446"/>
      <c r="M62" s="418"/>
    </row>
    <row r="63" spans="1:13">
      <c r="A63" s="442"/>
      <c r="B63" s="396"/>
      <c r="C63" s="396"/>
      <c r="D63" s="396"/>
      <c r="E63" s="396"/>
      <c r="F63" s="396"/>
      <c r="G63" s="396"/>
      <c r="H63" s="396"/>
      <c r="I63" s="446"/>
      <c r="J63" s="447"/>
      <c r="K63" s="446"/>
      <c r="L63" s="446"/>
      <c r="M63" s="418"/>
    </row>
    <row r="64" spans="1:13">
      <c r="A64" s="177"/>
      <c r="I64" s="446"/>
      <c r="J64" s="447"/>
      <c r="K64" s="446"/>
      <c r="L64" s="446"/>
      <c r="M64" s="418"/>
    </row>
    <row r="65" spans="1:13">
      <c r="A65" s="177"/>
      <c r="I65" s="446"/>
      <c r="J65" s="447"/>
      <c r="K65" s="446"/>
      <c r="L65" s="446"/>
      <c r="M65" s="418"/>
    </row>
    <row r="66" spans="1:13">
      <c r="A66" s="177"/>
      <c r="I66" s="446"/>
      <c r="J66" s="447"/>
      <c r="K66" s="446"/>
      <c r="L66" s="446"/>
      <c r="M66" s="418"/>
    </row>
    <row r="67" spans="1:13">
      <c r="A67" s="177"/>
      <c r="I67" s="446"/>
      <c r="J67" s="447"/>
      <c r="K67" s="446"/>
      <c r="L67" s="446"/>
      <c r="M67" s="418"/>
    </row>
  </sheetData>
  <mergeCells count="9">
    <mergeCell ref="I55:I56"/>
    <mergeCell ref="J55:J56"/>
    <mergeCell ref="K55:K56"/>
    <mergeCell ref="L55:L56"/>
    <mergeCell ref="A1:B1"/>
    <mergeCell ref="B2:C2"/>
    <mergeCell ref="A4:A5"/>
    <mergeCell ref="B4:B5"/>
    <mergeCell ref="C4:C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44"/>
  <sheetViews>
    <sheetView workbookViewId="0">
      <selection activeCell="E32" sqref="E32"/>
    </sheetView>
  </sheetViews>
  <sheetFormatPr defaultRowHeight="14.4"/>
  <cols>
    <col min="1" max="1" width="2.5546875" customWidth="1"/>
    <col min="2" max="2" width="38.44140625" customWidth="1"/>
    <col min="3" max="3" width="8.88671875" style="865"/>
    <col min="4" max="4" width="11" style="865" customWidth="1"/>
    <col min="5" max="5" width="9.44140625" style="865" bestFit="1" customWidth="1"/>
  </cols>
  <sheetData>
    <row r="1" spans="1:6">
      <c r="A1" s="864"/>
      <c r="B1" s="864"/>
      <c r="C1" s="862"/>
      <c r="D1" s="862" t="s">
        <v>669</v>
      </c>
      <c r="E1" s="862" t="s">
        <v>670</v>
      </c>
      <c r="F1" s="864"/>
    </row>
    <row r="2" spans="1:6">
      <c r="A2" s="864"/>
      <c r="B2" s="864" t="s">
        <v>392</v>
      </c>
      <c r="C2" s="862"/>
      <c r="D2" s="866">
        <v>76040.68700000002</v>
      </c>
      <c r="E2" s="866">
        <f>'B1-XONG20'!D8</f>
        <v>76040.687000000005</v>
      </c>
      <c r="F2" s="864">
        <f>E2-D2</f>
        <v>0</v>
      </c>
    </row>
    <row r="3" spans="1:6">
      <c r="A3" s="864">
        <v>1</v>
      </c>
      <c r="B3" s="864" t="s">
        <v>393</v>
      </c>
      <c r="C3" s="862" t="s">
        <v>394</v>
      </c>
      <c r="D3" s="866">
        <v>71672.357000000018</v>
      </c>
      <c r="E3" s="866">
        <f>'B1-XONG20'!D9</f>
        <v>71655.187000000005</v>
      </c>
      <c r="F3" s="864">
        <f t="shared" ref="F3:F44" si="0">E3-D3</f>
        <v>-17.170000000012806</v>
      </c>
    </row>
    <row r="4" spans="1:6">
      <c r="A4" s="864">
        <v>1.1000000000000001</v>
      </c>
      <c r="B4" s="864" t="s">
        <v>395</v>
      </c>
      <c r="C4" s="862" t="s">
        <v>396</v>
      </c>
      <c r="D4" s="866">
        <v>1358.3590000000002</v>
      </c>
      <c r="E4" s="866">
        <f>'B1-XONG20'!D10</f>
        <v>1357.4390000000003</v>
      </c>
      <c r="F4" s="864">
        <f t="shared" si="0"/>
        <v>-0.91999999999984539</v>
      </c>
    </row>
    <row r="5" spans="1:6">
      <c r="A5" s="864"/>
      <c r="B5" s="864" t="s">
        <v>397</v>
      </c>
      <c r="C5" s="862" t="s">
        <v>61</v>
      </c>
      <c r="D5" s="866">
        <v>1097.3399999999999</v>
      </c>
      <c r="E5" s="866">
        <f>'B1-XONG20'!D11</f>
        <v>1096.42</v>
      </c>
      <c r="F5" s="864">
        <f t="shared" si="0"/>
        <v>-0.91999999999984539</v>
      </c>
    </row>
    <row r="6" spans="1:6">
      <c r="A6" s="864">
        <v>1.2</v>
      </c>
      <c r="B6" s="864" t="s">
        <v>398</v>
      </c>
      <c r="C6" s="862" t="s">
        <v>64</v>
      </c>
      <c r="D6" s="866">
        <v>1674.3140000000001</v>
      </c>
      <c r="E6" s="866">
        <f>'B1-XONG20'!D12</f>
        <v>1671.164</v>
      </c>
      <c r="F6" s="864">
        <f t="shared" si="0"/>
        <v>-3.1500000000000909</v>
      </c>
    </row>
    <row r="7" spans="1:6">
      <c r="A7" s="864">
        <v>1.3</v>
      </c>
      <c r="B7" s="864" t="s">
        <v>399</v>
      </c>
      <c r="C7" s="862" t="s">
        <v>63</v>
      </c>
      <c r="D7" s="866">
        <v>16988.999</v>
      </c>
      <c r="E7" s="866">
        <f>'B1-XONG20'!D13</f>
        <v>16981.169000000002</v>
      </c>
      <c r="F7" s="864">
        <f t="shared" si="0"/>
        <v>-7.8299999999981083</v>
      </c>
    </row>
    <row r="8" spans="1:6">
      <c r="A8" s="864">
        <v>1.4</v>
      </c>
      <c r="B8" s="864" t="s">
        <v>400</v>
      </c>
      <c r="C8" s="862" t="s">
        <v>76</v>
      </c>
      <c r="D8" s="866">
        <v>22664.498</v>
      </c>
      <c r="E8" s="866">
        <f>'B1-XONG20'!D14</f>
        <v>22664.498</v>
      </c>
      <c r="F8" s="864">
        <f t="shared" si="0"/>
        <v>0</v>
      </c>
    </row>
    <row r="9" spans="1:6">
      <c r="A9" s="864">
        <v>1.5</v>
      </c>
      <c r="B9" s="864" t="s">
        <v>401</v>
      </c>
      <c r="C9" s="862" t="s">
        <v>402</v>
      </c>
      <c r="D9" s="866">
        <v>0</v>
      </c>
      <c r="E9" s="866">
        <f>'B1-XONG20'!D15</f>
        <v>0</v>
      </c>
      <c r="F9" s="864">
        <f t="shared" si="0"/>
        <v>0</v>
      </c>
    </row>
    <row r="10" spans="1:6">
      <c r="A10" s="864">
        <v>1.6</v>
      </c>
      <c r="B10" s="864" t="s">
        <v>403</v>
      </c>
      <c r="C10" s="862" t="s">
        <v>62</v>
      </c>
      <c r="D10" s="866">
        <v>28967.675000000003</v>
      </c>
      <c r="E10" s="866">
        <f>'B1-XONG20'!D16</f>
        <v>28962.405000000006</v>
      </c>
      <c r="F10" s="864">
        <f t="shared" si="0"/>
        <v>-5.2699999999967986</v>
      </c>
    </row>
    <row r="11" spans="1:6">
      <c r="A11" s="864">
        <v>1.7</v>
      </c>
      <c r="B11" s="864" t="s">
        <v>404</v>
      </c>
      <c r="C11" s="862" t="s">
        <v>405</v>
      </c>
      <c r="D11" s="866">
        <v>9.0960000000000001</v>
      </c>
      <c r="E11" s="866">
        <f>'B1-XONG20'!D17</f>
        <v>9.0960000000000001</v>
      </c>
      <c r="F11" s="864">
        <f t="shared" si="0"/>
        <v>0</v>
      </c>
    </row>
    <row r="12" spans="1:6">
      <c r="A12" s="864">
        <v>1.8</v>
      </c>
      <c r="B12" s="864" t="s">
        <v>406</v>
      </c>
      <c r="C12" s="862" t="s">
        <v>407</v>
      </c>
      <c r="D12" s="866">
        <v>0</v>
      </c>
      <c r="E12" s="866">
        <f>'B1-XONG20'!D18</f>
        <v>0</v>
      </c>
      <c r="F12" s="864">
        <f t="shared" si="0"/>
        <v>0</v>
      </c>
    </row>
    <row r="13" spans="1:6">
      <c r="A13" s="864">
        <v>1.9</v>
      </c>
      <c r="B13" s="864" t="s">
        <v>81</v>
      </c>
      <c r="C13" s="862" t="s">
        <v>408</v>
      </c>
      <c r="D13" s="866">
        <v>9.4160000000000004</v>
      </c>
      <c r="E13" s="866">
        <f>'B1-XONG20'!D19</f>
        <v>9.4160000000000004</v>
      </c>
      <c r="F13" s="864">
        <f t="shared" si="0"/>
        <v>0</v>
      </c>
    </row>
    <row r="14" spans="1:6">
      <c r="A14" s="864">
        <v>2</v>
      </c>
      <c r="B14" s="864" t="s">
        <v>409</v>
      </c>
      <c r="C14" s="862" t="s">
        <v>410</v>
      </c>
      <c r="D14" s="866">
        <v>4170.8869999999997</v>
      </c>
      <c r="E14" s="866">
        <f>'B1-XONG20'!D20</f>
        <v>4188.1070000000018</v>
      </c>
      <c r="F14" s="864">
        <f t="shared" si="0"/>
        <v>17.220000000002074</v>
      </c>
    </row>
    <row r="15" spans="1:6">
      <c r="A15" s="864">
        <v>2.1</v>
      </c>
      <c r="B15" s="864" t="s">
        <v>411</v>
      </c>
      <c r="C15" s="862" t="s">
        <v>412</v>
      </c>
      <c r="D15" s="866">
        <v>36.429000000000002</v>
      </c>
      <c r="E15" s="866">
        <f>'B1-XONG20'!D21</f>
        <v>36.429000000000002</v>
      </c>
      <c r="F15" s="864">
        <f t="shared" si="0"/>
        <v>0</v>
      </c>
    </row>
    <row r="16" spans="1:6">
      <c r="A16" s="864">
        <v>2.2000000000000002</v>
      </c>
      <c r="B16" s="864" t="s">
        <v>413</v>
      </c>
      <c r="C16" s="862" t="s">
        <v>73</v>
      </c>
      <c r="D16" s="866">
        <v>1.5030000000000001</v>
      </c>
      <c r="E16" s="866">
        <f>'B1-XONG20'!D22</f>
        <v>1.5030000000000001</v>
      </c>
      <c r="F16" s="864">
        <f t="shared" si="0"/>
        <v>0</v>
      </c>
    </row>
    <row r="17" spans="1:6">
      <c r="A17" s="864">
        <v>2.2999999999999998</v>
      </c>
      <c r="B17" s="864" t="s">
        <v>414</v>
      </c>
      <c r="C17" s="862" t="s">
        <v>415</v>
      </c>
      <c r="D17" s="866">
        <v>0</v>
      </c>
      <c r="E17" s="866">
        <f>'B1-XONG20'!D23</f>
        <v>0</v>
      </c>
      <c r="F17" s="864">
        <f t="shared" si="0"/>
        <v>0</v>
      </c>
    </row>
    <row r="18" spans="1:6">
      <c r="A18" s="864">
        <v>2.4</v>
      </c>
      <c r="B18" s="864" t="s">
        <v>416</v>
      </c>
      <c r="C18" s="862" t="s">
        <v>417</v>
      </c>
      <c r="D18" s="866">
        <v>0</v>
      </c>
      <c r="E18" s="866">
        <f>'B1-XONG20'!D24</f>
        <v>0</v>
      </c>
      <c r="F18" s="864">
        <f t="shared" si="0"/>
        <v>0</v>
      </c>
    </row>
    <row r="19" spans="1:6">
      <c r="A19" s="864">
        <v>2.5</v>
      </c>
      <c r="B19" s="864" t="s">
        <v>418</v>
      </c>
      <c r="C19" s="862" t="s">
        <v>419</v>
      </c>
      <c r="D19" s="866">
        <v>2.12</v>
      </c>
      <c r="E19" s="866">
        <f>'B1-XONG20'!D25</f>
        <v>2.12</v>
      </c>
      <c r="F19" s="864">
        <f t="shared" si="0"/>
        <v>0</v>
      </c>
    </row>
    <row r="20" spans="1:6">
      <c r="A20" s="864">
        <v>2.6</v>
      </c>
      <c r="B20" s="864" t="s">
        <v>420</v>
      </c>
      <c r="C20" s="862" t="s">
        <v>421</v>
      </c>
      <c r="D20" s="866">
        <v>1.6800000000000002</v>
      </c>
      <c r="E20" s="866">
        <f>'B1-XONG20'!D26</f>
        <v>1.6800000000000002</v>
      </c>
      <c r="F20" s="864">
        <f t="shared" si="0"/>
        <v>0</v>
      </c>
    </row>
    <row r="21" spans="1:6">
      <c r="A21" s="864">
        <v>2.7</v>
      </c>
      <c r="B21" s="864" t="s">
        <v>422</v>
      </c>
      <c r="C21" s="862" t="s">
        <v>93</v>
      </c>
      <c r="D21" s="866">
        <v>9.61</v>
      </c>
      <c r="E21" s="866">
        <f>'B1-XONG20'!D27</f>
        <v>9.61</v>
      </c>
      <c r="F21" s="864">
        <f t="shared" si="0"/>
        <v>0</v>
      </c>
    </row>
    <row r="22" spans="1:6">
      <c r="A22" s="864">
        <v>2.8</v>
      </c>
      <c r="B22" s="864" t="s">
        <v>423</v>
      </c>
      <c r="C22" s="862" t="s">
        <v>424</v>
      </c>
      <c r="D22" s="866">
        <v>1.57</v>
      </c>
      <c r="E22" s="866">
        <f>'B1-XONG20'!D28</f>
        <v>1.57</v>
      </c>
      <c r="F22" s="864">
        <f t="shared" si="0"/>
        <v>0</v>
      </c>
    </row>
    <row r="23" spans="1:6">
      <c r="A23" s="864">
        <v>2.9</v>
      </c>
      <c r="B23" s="864" t="s">
        <v>425</v>
      </c>
      <c r="C23" s="862" t="s">
        <v>426</v>
      </c>
      <c r="D23" s="866">
        <v>2118.08</v>
      </c>
      <c r="E23" s="866">
        <f>'B1-XONG20'!D29</f>
        <v>2131.6900000000005</v>
      </c>
      <c r="F23" s="864">
        <f t="shared" si="0"/>
        <v>13.610000000000582</v>
      </c>
    </row>
    <row r="24" spans="1:6">
      <c r="A24" s="864">
        <v>2.1</v>
      </c>
      <c r="B24" s="864" t="s">
        <v>427</v>
      </c>
      <c r="C24" s="862" t="s">
        <v>428</v>
      </c>
      <c r="D24" s="866">
        <v>0.72</v>
      </c>
      <c r="E24" s="866">
        <f>'B1-XONG20'!D30</f>
        <v>0.72</v>
      </c>
      <c r="F24" s="864">
        <f t="shared" si="0"/>
        <v>0</v>
      </c>
    </row>
    <row r="25" spans="1:6">
      <c r="A25" s="864">
        <v>2.11</v>
      </c>
      <c r="B25" s="864" t="s">
        <v>429</v>
      </c>
      <c r="C25" s="862" t="s">
        <v>430</v>
      </c>
      <c r="D25" s="866">
        <v>0</v>
      </c>
      <c r="E25" s="866">
        <f>'B1-XONG20'!D31</f>
        <v>0</v>
      </c>
      <c r="F25" s="864">
        <f t="shared" si="0"/>
        <v>0</v>
      </c>
    </row>
    <row r="26" spans="1:6">
      <c r="A26" s="864">
        <v>2.12</v>
      </c>
      <c r="B26" s="864" t="s">
        <v>431</v>
      </c>
      <c r="C26" s="862" t="s">
        <v>432</v>
      </c>
      <c r="D26" s="866">
        <v>2.8</v>
      </c>
      <c r="E26" s="866">
        <f>'B1-XONG20'!D32</f>
        <v>2.8</v>
      </c>
      <c r="F26" s="864">
        <f t="shared" si="0"/>
        <v>0</v>
      </c>
    </row>
    <row r="27" spans="1:6">
      <c r="A27" s="864">
        <v>2.13</v>
      </c>
      <c r="B27" s="864" t="s">
        <v>55</v>
      </c>
      <c r="C27" s="862" t="s">
        <v>66</v>
      </c>
      <c r="D27" s="866">
        <v>350.654</v>
      </c>
      <c r="E27" s="866">
        <f>'B1-XONG20'!D33</f>
        <v>350.60400000000004</v>
      </c>
      <c r="F27" s="864">
        <f t="shared" si="0"/>
        <v>-4.9999999999954525E-2</v>
      </c>
    </row>
    <row r="28" spans="1:6">
      <c r="A28" s="864">
        <v>2.14</v>
      </c>
      <c r="B28" s="864" t="s">
        <v>27</v>
      </c>
      <c r="C28" s="862" t="s">
        <v>65</v>
      </c>
      <c r="D28" s="866">
        <v>45.811</v>
      </c>
      <c r="E28" s="866">
        <f>'B1-XONG20'!D34</f>
        <v>45.811</v>
      </c>
      <c r="F28" s="864">
        <f t="shared" si="0"/>
        <v>0</v>
      </c>
    </row>
    <row r="29" spans="1:6">
      <c r="A29" s="864">
        <v>2.15</v>
      </c>
      <c r="B29" s="864" t="s">
        <v>433</v>
      </c>
      <c r="C29" s="862" t="s">
        <v>434</v>
      </c>
      <c r="D29" s="866">
        <v>14.374000000000001</v>
      </c>
      <c r="E29" s="866">
        <f>'B1-XONG20'!D35</f>
        <v>14.534000000000001</v>
      </c>
      <c r="F29" s="864">
        <f t="shared" si="0"/>
        <v>0.16000000000000014</v>
      </c>
    </row>
    <row r="30" spans="1:6">
      <c r="A30" s="864">
        <v>2.16</v>
      </c>
      <c r="B30" s="864" t="s">
        <v>435</v>
      </c>
      <c r="C30" s="862" t="s">
        <v>436</v>
      </c>
      <c r="D30" s="866">
        <v>2.2800000000000002</v>
      </c>
      <c r="E30" s="866">
        <f>'B1-XONG20'!D36</f>
        <v>2.2800000000000002</v>
      </c>
      <c r="F30" s="864">
        <f t="shared" si="0"/>
        <v>0</v>
      </c>
    </row>
    <row r="31" spans="1:6">
      <c r="A31" s="864">
        <v>2.17</v>
      </c>
      <c r="B31" s="864" t="s">
        <v>437</v>
      </c>
      <c r="C31" s="862" t="s">
        <v>438</v>
      </c>
      <c r="D31" s="866">
        <v>0</v>
      </c>
      <c r="E31" s="866">
        <f>'B1-XONG20'!D37</f>
        <v>0</v>
      </c>
      <c r="F31" s="864">
        <f t="shared" si="0"/>
        <v>0</v>
      </c>
    </row>
    <row r="32" spans="1:6">
      <c r="A32" s="864">
        <v>2.1800000000000002</v>
      </c>
      <c r="B32" s="864" t="s">
        <v>439</v>
      </c>
      <c r="C32" s="862" t="s">
        <v>440</v>
      </c>
      <c r="D32" s="866">
        <v>0.434</v>
      </c>
      <c r="E32" s="866">
        <f>'B1-XONG20'!D38</f>
        <v>0.434</v>
      </c>
      <c r="F32" s="864">
        <f t="shared" si="0"/>
        <v>0</v>
      </c>
    </row>
    <row r="33" spans="1:6">
      <c r="A33" s="864">
        <v>2.19</v>
      </c>
      <c r="B33" s="864" t="s">
        <v>441</v>
      </c>
      <c r="C33" s="862" t="s">
        <v>74</v>
      </c>
      <c r="D33" s="866">
        <v>198.23200000000003</v>
      </c>
      <c r="E33" s="866">
        <f>'B1-XONG20'!D39</f>
        <v>202.23200000000003</v>
      </c>
      <c r="F33" s="868">
        <f t="shared" si="0"/>
        <v>4</v>
      </c>
    </row>
    <row r="34" spans="1:6">
      <c r="A34" s="864">
        <v>2.2000000000000002</v>
      </c>
      <c r="B34" s="864" t="s">
        <v>442</v>
      </c>
      <c r="C34" s="862" t="s">
        <v>443</v>
      </c>
      <c r="D34" s="866">
        <v>3.69</v>
      </c>
      <c r="E34" s="866">
        <f>'B1-XONG20'!D40</f>
        <v>3.69</v>
      </c>
      <c r="F34" s="864">
        <f t="shared" si="0"/>
        <v>0</v>
      </c>
    </row>
    <row r="35" spans="1:6">
      <c r="A35" s="864">
        <v>2.21</v>
      </c>
      <c r="B35" s="864" t="s">
        <v>444</v>
      </c>
      <c r="C35" s="862" t="s">
        <v>75</v>
      </c>
      <c r="D35" s="866">
        <v>7.8099999999999987</v>
      </c>
      <c r="E35" s="866">
        <f>'B1-XONG20'!D41</f>
        <v>7.8099999999999987</v>
      </c>
      <c r="F35" s="864">
        <f t="shared" si="0"/>
        <v>0</v>
      </c>
    </row>
    <row r="36" spans="1:6">
      <c r="A36" s="864">
        <v>2.2200000000000002</v>
      </c>
      <c r="B36" s="864" t="s">
        <v>445</v>
      </c>
      <c r="C36" s="862" t="s">
        <v>446</v>
      </c>
      <c r="D36" s="866">
        <v>0.32</v>
      </c>
      <c r="E36" s="866">
        <f>'B1-XONG20'!D42</f>
        <v>0.32</v>
      </c>
      <c r="F36" s="864">
        <f t="shared" si="0"/>
        <v>0</v>
      </c>
    </row>
    <row r="37" spans="1:6">
      <c r="A37" s="864">
        <v>2.23</v>
      </c>
      <c r="B37" s="864" t="s">
        <v>447</v>
      </c>
      <c r="C37" s="862" t="s">
        <v>448</v>
      </c>
      <c r="D37" s="866">
        <v>0.93300000000000005</v>
      </c>
      <c r="E37" s="866">
        <f>'B1-XONG20'!D43</f>
        <v>0.93300000000000005</v>
      </c>
      <c r="F37" s="864">
        <f t="shared" si="0"/>
        <v>0</v>
      </c>
    </row>
    <row r="38" spans="1:6">
      <c r="A38" s="864">
        <v>2.2400000000000002</v>
      </c>
      <c r="B38" s="864" t="s">
        <v>449</v>
      </c>
      <c r="C38" s="862" t="s">
        <v>68</v>
      </c>
      <c r="D38" s="866">
        <v>1359.0160000000003</v>
      </c>
      <c r="E38" s="866">
        <f>'B1-XONG20'!D44</f>
        <v>1358.5160000000003</v>
      </c>
      <c r="F38" s="864">
        <f t="shared" si="0"/>
        <v>-0.5</v>
      </c>
    </row>
    <row r="39" spans="1:6">
      <c r="A39" s="864">
        <v>2.25</v>
      </c>
      <c r="B39" s="864" t="s">
        <v>450</v>
      </c>
      <c r="C39" s="862" t="s">
        <v>451</v>
      </c>
      <c r="D39" s="866">
        <v>12.770999999999997</v>
      </c>
      <c r="E39" s="866">
        <f>'B1-XONG20'!D45</f>
        <v>12.770999999999997</v>
      </c>
      <c r="F39" s="864">
        <f t="shared" si="0"/>
        <v>0</v>
      </c>
    </row>
    <row r="40" spans="1:6">
      <c r="A40" s="864">
        <v>2.2599999999999998</v>
      </c>
      <c r="B40" s="864" t="s">
        <v>452</v>
      </c>
      <c r="C40" s="862" t="s">
        <v>453</v>
      </c>
      <c r="D40" s="866">
        <v>0.05</v>
      </c>
      <c r="E40" s="866">
        <f>'B1-XONG20'!D46</f>
        <v>0.05</v>
      </c>
      <c r="F40" s="864">
        <f t="shared" si="0"/>
        <v>0</v>
      </c>
    </row>
    <row r="41" spans="1:6">
      <c r="A41" s="864">
        <v>3</v>
      </c>
      <c r="B41" s="864" t="s">
        <v>454</v>
      </c>
      <c r="C41" s="862" t="s">
        <v>455</v>
      </c>
      <c r="D41" s="866">
        <v>197.44299999999998</v>
      </c>
      <c r="E41" s="866">
        <f>'B1-XONG20'!D47</f>
        <v>197.39299999999997</v>
      </c>
      <c r="F41" s="864">
        <f t="shared" si="0"/>
        <v>-5.0000000000011369E-2</v>
      </c>
    </row>
    <row r="42" spans="1:6">
      <c r="A42" s="864">
        <v>4</v>
      </c>
      <c r="B42" s="864" t="s">
        <v>456</v>
      </c>
      <c r="C42" s="862" t="s">
        <v>457</v>
      </c>
      <c r="D42" s="866">
        <v>0</v>
      </c>
      <c r="E42" s="866">
        <f>'B1-XONG20'!D48</f>
        <v>0</v>
      </c>
      <c r="F42" s="864">
        <f t="shared" si="0"/>
        <v>0</v>
      </c>
    </row>
    <row r="43" spans="1:6">
      <c r="A43" s="864">
        <v>5</v>
      </c>
      <c r="B43" s="864" t="s">
        <v>458</v>
      </c>
      <c r="C43" s="862" t="s">
        <v>459</v>
      </c>
      <c r="D43" s="866">
        <v>0</v>
      </c>
      <c r="E43" s="866">
        <f>'B1-XONG20'!D49</f>
        <v>0</v>
      </c>
      <c r="F43" s="864">
        <f t="shared" si="0"/>
        <v>0</v>
      </c>
    </row>
    <row r="44" spans="1:6">
      <c r="A44" s="864">
        <v>6</v>
      </c>
      <c r="B44" s="864" t="s">
        <v>460</v>
      </c>
      <c r="C44" s="862" t="s">
        <v>461</v>
      </c>
      <c r="D44" s="866">
        <v>593.26</v>
      </c>
      <c r="E44" s="866">
        <f>'B1-XONG20'!D50</f>
        <v>593.26</v>
      </c>
      <c r="F44" s="864">
        <f t="shared" si="0"/>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workbookViewId="0">
      <selection activeCell="C14" sqref="C14"/>
    </sheetView>
  </sheetViews>
  <sheetFormatPr defaultColWidth="8.88671875" defaultRowHeight="13.8"/>
  <cols>
    <col min="1" max="1" width="27.44140625" style="1428" customWidth="1"/>
    <col min="2" max="2" width="6" style="860" customWidth="1"/>
    <col min="3" max="4" width="12.44140625" style="861" customWidth="1"/>
    <col min="5" max="5" width="8.88671875" style="861"/>
    <col min="6" max="16384" width="8.88671875" style="860"/>
  </cols>
  <sheetData>
    <row r="1" spans="1:5" s="1012" customFormat="1">
      <c r="A1" s="1426"/>
      <c r="B1" s="1010"/>
      <c r="C1" s="1011" t="s">
        <v>673</v>
      </c>
      <c r="D1" s="1011" t="s">
        <v>674</v>
      </c>
      <c r="E1" s="1011"/>
    </row>
    <row r="2" spans="1:5">
      <c r="A2" s="1427" t="s">
        <v>392</v>
      </c>
      <c r="B2" s="862"/>
      <c r="C2" s="863">
        <f>'B1-XONG20'!D8</f>
        <v>76040.687000000005</v>
      </c>
      <c r="D2" s="863">
        <f>'B6-KH21'!D8</f>
        <v>76040.686999999991</v>
      </c>
      <c r="E2" s="863">
        <f>D2-C2</f>
        <v>0</v>
      </c>
    </row>
    <row r="3" spans="1:5">
      <c r="A3" s="1427" t="s">
        <v>393</v>
      </c>
      <c r="B3" s="862" t="s">
        <v>394</v>
      </c>
      <c r="C3" s="863">
        <f>'B1-XONG20'!D9</f>
        <v>71655.187000000005</v>
      </c>
      <c r="D3" s="863">
        <f>'B6-KH21'!D9</f>
        <v>71337.546999999991</v>
      </c>
      <c r="E3" s="863">
        <f t="shared" ref="E3:E44" si="0">D3-C3</f>
        <v>-317.64000000001397</v>
      </c>
    </row>
    <row r="4" spans="1:5">
      <c r="A4" s="1427" t="s">
        <v>395</v>
      </c>
      <c r="B4" s="862" t="s">
        <v>396</v>
      </c>
      <c r="C4" s="863">
        <f>'B1-XONG20'!D10</f>
        <v>1357.4390000000003</v>
      </c>
      <c r="D4" s="863">
        <f>'B6-KH21'!D10</f>
        <v>1342.4690000000001</v>
      </c>
      <c r="E4" s="863">
        <f t="shared" si="0"/>
        <v>-14.970000000000255</v>
      </c>
    </row>
    <row r="5" spans="1:5">
      <c r="A5" s="1427" t="s">
        <v>397</v>
      </c>
      <c r="B5" s="862" t="s">
        <v>61</v>
      </c>
      <c r="C5" s="863">
        <f>'B1-XONG20'!D11</f>
        <v>1096.42</v>
      </c>
      <c r="D5" s="863">
        <f>'B6-KH21'!D11</f>
        <v>1081.45</v>
      </c>
      <c r="E5" s="863">
        <f t="shared" si="0"/>
        <v>-14.970000000000027</v>
      </c>
    </row>
    <row r="6" spans="1:5">
      <c r="A6" s="1427" t="s">
        <v>398</v>
      </c>
      <c r="B6" s="862" t="s">
        <v>64</v>
      </c>
      <c r="C6" s="863">
        <f>'B1-XONG20'!D12</f>
        <v>1671.164</v>
      </c>
      <c r="D6" s="863">
        <f>'B6-KH21'!D12</f>
        <v>1660.9240000000002</v>
      </c>
      <c r="E6" s="863">
        <f t="shared" si="0"/>
        <v>-10.239999999999782</v>
      </c>
    </row>
    <row r="7" spans="1:5">
      <c r="A7" s="1427" t="s">
        <v>399</v>
      </c>
      <c r="B7" s="862" t="s">
        <v>63</v>
      </c>
      <c r="C7" s="863">
        <f>'B1-XONG20'!D13</f>
        <v>16981.169000000002</v>
      </c>
      <c r="D7" s="863">
        <f>'B6-KH21'!D13</f>
        <v>16834.189000000002</v>
      </c>
      <c r="E7" s="863">
        <f t="shared" si="0"/>
        <v>-146.97999999999956</v>
      </c>
    </row>
    <row r="8" spans="1:5">
      <c r="A8" s="1427" t="s">
        <v>400</v>
      </c>
      <c r="B8" s="862" t="s">
        <v>76</v>
      </c>
      <c r="C8" s="863">
        <f>'B1-XONG20'!D14</f>
        <v>22664.498</v>
      </c>
      <c r="D8" s="863">
        <f>'B6-KH21'!D14</f>
        <v>22636.067999999999</v>
      </c>
      <c r="E8" s="863">
        <f t="shared" si="0"/>
        <v>-28.430000000000291</v>
      </c>
    </row>
    <row r="9" spans="1:5">
      <c r="A9" s="1427" t="s">
        <v>401</v>
      </c>
      <c r="B9" s="862" t="s">
        <v>402</v>
      </c>
      <c r="C9" s="863">
        <f>'B1-XONG20'!D15</f>
        <v>0</v>
      </c>
      <c r="D9" s="863">
        <f>'B6-KH21'!D15</f>
        <v>0</v>
      </c>
      <c r="E9" s="863">
        <f t="shared" si="0"/>
        <v>0</v>
      </c>
    </row>
    <row r="10" spans="1:5">
      <c r="A10" s="1427" t="s">
        <v>403</v>
      </c>
      <c r="B10" s="862" t="s">
        <v>62</v>
      </c>
      <c r="C10" s="863">
        <f>'B1-XONG20'!D16</f>
        <v>28962.405000000006</v>
      </c>
      <c r="D10" s="863">
        <f>'B6-KH21'!D16</f>
        <v>28845.385000000006</v>
      </c>
      <c r="E10" s="863">
        <f t="shared" si="0"/>
        <v>-117.02000000000044</v>
      </c>
    </row>
    <row r="11" spans="1:5">
      <c r="A11" s="1427" t="s">
        <v>404</v>
      </c>
      <c r="B11" s="862" t="s">
        <v>405</v>
      </c>
      <c r="C11" s="863">
        <f>'B1-XONG20'!D17</f>
        <v>9.0960000000000001</v>
      </c>
      <c r="D11" s="863">
        <f>'B6-KH21'!D17</f>
        <v>9.0960000000000001</v>
      </c>
      <c r="E11" s="863">
        <f t="shared" si="0"/>
        <v>0</v>
      </c>
    </row>
    <row r="12" spans="1:5">
      <c r="A12" s="1427" t="s">
        <v>406</v>
      </c>
      <c r="B12" s="862" t="s">
        <v>407</v>
      </c>
      <c r="C12" s="863">
        <f>'B1-XONG20'!D18</f>
        <v>0</v>
      </c>
      <c r="D12" s="863">
        <f>'B6-KH21'!D18</f>
        <v>0</v>
      </c>
      <c r="E12" s="863">
        <f t="shared" si="0"/>
        <v>0</v>
      </c>
    </row>
    <row r="13" spans="1:5">
      <c r="A13" s="1427" t="s">
        <v>81</v>
      </c>
      <c r="B13" s="862" t="s">
        <v>408</v>
      </c>
      <c r="C13" s="863">
        <f>'B1-XONG20'!D19</f>
        <v>9.4160000000000004</v>
      </c>
      <c r="D13" s="863">
        <f>'B6-KH21'!D19</f>
        <v>9.4160000000000004</v>
      </c>
      <c r="E13" s="863">
        <f t="shared" si="0"/>
        <v>0</v>
      </c>
    </row>
    <row r="14" spans="1:5">
      <c r="A14" s="1427" t="s">
        <v>409</v>
      </c>
      <c r="B14" s="862" t="s">
        <v>410</v>
      </c>
      <c r="C14" s="863">
        <f>'B1-XONG20'!D20</f>
        <v>4188.1070000000018</v>
      </c>
      <c r="D14" s="863">
        <f>'B6-KH21'!D20</f>
        <v>4511.8570000000009</v>
      </c>
      <c r="E14" s="863">
        <f t="shared" si="0"/>
        <v>323.74999999999909</v>
      </c>
    </row>
    <row r="15" spans="1:5">
      <c r="A15" s="1427" t="s">
        <v>411</v>
      </c>
      <c r="B15" s="862" t="s">
        <v>412</v>
      </c>
      <c r="C15" s="863">
        <f>'B1-XONG20'!D21</f>
        <v>36.429000000000002</v>
      </c>
      <c r="D15" s="863">
        <f>'B6-KH21'!D21</f>
        <v>36.429000000000002</v>
      </c>
      <c r="E15" s="863">
        <f t="shared" si="0"/>
        <v>0</v>
      </c>
    </row>
    <row r="16" spans="1:5">
      <c r="A16" s="1427" t="s">
        <v>413</v>
      </c>
      <c r="B16" s="862" t="s">
        <v>73</v>
      </c>
      <c r="C16" s="863">
        <f>'B1-XONG20'!D22</f>
        <v>1.5030000000000001</v>
      </c>
      <c r="D16" s="863">
        <f>'B6-KH21'!D22</f>
        <v>1.5030000000000001</v>
      </c>
      <c r="E16" s="863">
        <f t="shared" si="0"/>
        <v>0</v>
      </c>
    </row>
    <row r="17" spans="1:5">
      <c r="A17" s="1427" t="s">
        <v>414</v>
      </c>
      <c r="B17" s="862" t="s">
        <v>415</v>
      </c>
      <c r="C17" s="863">
        <f>'B1-XONG20'!D23</f>
        <v>0</v>
      </c>
      <c r="D17" s="863">
        <f>'B6-KH21'!D23</f>
        <v>0</v>
      </c>
      <c r="E17" s="863">
        <f t="shared" si="0"/>
        <v>0</v>
      </c>
    </row>
    <row r="18" spans="1:5">
      <c r="A18" s="1427" t="s">
        <v>416</v>
      </c>
      <c r="B18" s="862" t="s">
        <v>417</v>
      </c>
      <c r="C18" s="863">
        <f>'B1-XONG20'!D24</f>
        <v>0</v>
      </c>
      <c r="D18" s="863">
        <f>'B6-KH21'!D24</f>
        <v>0</v>
      </c>
      <c r="E18" s="863">
        <f t="shared" si="0"/>
        <v>0</v>
      </c>
    </row>
    <row r="19" spans="1:5">
      <c r="A19" s="1427" t="s">
        <v>418</v>
      </c>
      <c r="B19" s="862" t="s">
        <v>419</v>
      </c>
      <c r="C19" s="863">
        <f>'B1-XONG20'!D25</f>
        <v>2.12</v>
      </c>
      <c r="D19" s="863">
        <f>'B6-KH21'!D25</f>
        <v>2.5300000000000002</v>
      </c>
      <c r="E19" s="863">
        <f t="shared" si="0"/>
        <v>0.41000000000000014</v>
      </c>
    </row>
    <row r="20" spans="1:5">
      <c r="A20" s="1427" t="s">
        <v>420</v>
      </c>
      <c r="B20" s="862" t="s">
        <v>421</v>
      </c>
      <c r="C20" s="863">
        <f>'B1-XONG20'!D26</f>
        <v>1.6800000000000002</v>
      </c>
      <c r="D20" s="863">
        <f>'B6-KH21'!D26</f>
        <v>1.88</v>
      </c>
      <c r="E20" s="863">
        <f t="shared" si="0"/>
        <v>0.19999999999999973</v>
      </c>
    </row>
    <row r="21" spans="1:5">
      <c r="A21" s="1427" t="s">
        <v>422</v>
      </c>
      <c r="B21" s="862" t="s">
        <v>93</v>
      </c>
      <c r="C21" s="863">
        <f>'B1-XONG20'!D27</f>
        <v>9.61</v>
      </c>
      <c r="D21" s="863">
        <f>'B6-KH21'!D27</f>
        <v>9.36</v>
      </c>
      <c r="E21" s="863">
        <f t="shared" si="0"/>
        <v>-0.25</v>
      </c>
    </row>
    <row r="22" spans="1:5">
      <c r="A22" s="1427" t="s">
        <v>423</v>
      </c>
      <c r="B22" s="862" t="s">
        <v>424</v>
      </c>
      <c r="C22" s="863">
        <f>'B1-XONG20'!D28</f>
        <v>1.57</v>
      </c>
      <c r="D22" s="863">
        <f>'B6-KH21'!D28</f>
        <v>1.57</v>
      </c>
      <c r="E22" s="863">
        <f t="shared" si="0"/>
        <v>0</v>
      </c>
    </row>
    <row r="23" spans="1:5">
      <c r="A23" s="1427" t="s">
        <v>425</v>
      </c>
      <c r="B23" s="862" t="s">
        <v>426</v>
      </c>
      <c r="C23" s="863">
        <f>'B1-XONG20'!D29</f>
        <v>2131.6900000000005</v>
      </c>
      <c r="D23" s="863">
        <f>'B6-KH21'!D29</f>
        <v>2489.6600000000003</v>
      </c>
      <c r="E23" s="863">
        <f>D23-C23</f>
        <v>357.9699999999998</v>
      </c>
    </row>
    <row r="24" spans="1:5">
      <c r="A24" s="1427" t="s">
        <v>427</v>
      </c>
      <c r="B24" s="862" t="s">
        <v>428</v>
      </c>
      <c r="C24" s="863">
        <f>'B1-XONG20'!D30</f>
        <v>0.72</v>
      </c>
      <c r="D24" s="863">
        <f>'B6-KH21'!D30</f>
        <v>1.21</v>
      </c>
      <c r="E24" s="863">
        <f t="shared" si="0"/>
        <v>0.49</v>
      </c>
    </row>
    <row r="25" spans="1:5">
      <c r="A25" s="1427" t="s">
        <v>429</v>
      </c>
      <c r="B25" s="862" t="s">
        <v>430</v>
      </c>
      <c r="C25" s="863">
        <f>'B1-XONG20'!D31</f>
        <v>0</v>
      </c>
      <c r="D25" s="863">
        <f>'B6-KH21'!D31</f>
        <v>0</v>
      </c>
      <c r="E25" s="863">
        <f t="shared" si="0"/>
        <v>0</v>
      </c>
    </row>
    <row r="26" spans="1:5">
      <c r="A26" s="1427" t="s">
        <v>431</v>
      </c>
      <c r="B26" s="862" t="s">
        <v>432</v>
      </c>
      <c r="C26" s="863">
        <f>'B1-XONG20'!D32</f>
        <v>2.8</v>
      </c>
      <c r="D26" s="863">
        <f>'B6-KH21'!D32</f>
        <v>4.0999999999999996</v>
      </c>
      <c r="E26" s="863">
        <f t="shared" si="0"/>
        <v>1.2999999999999998</v>
      </c>
    </row>
    <row r="27" spans="1:5">
      <c r="A27" s="1427" t="s">
        <v>55</v>
      </c>
      <c r="B27" s="862" t="s">
        <v>66</v>
      </c>
      <c r="C27" s="863">
        <f>'B1-XONG20'!D33</f>
        <v>350.60400000000004</v>
      </c>
      <c r="D27" s="863">
        <f>'B6-KH21'!D33</f>
        <v>354.63400000000001</v>
      </c>
      <c r="E27" s="863">
        <f t="shared" si="0"/>
        <v>4.0299999999999727</v>
      </c>
    </row>
    <row r="28" spans="1:5">
      <c r="A28" s="1427" t="s">
        <v>27</v>
      </c>
      <c r="B28" s="862" t="s">
        <v>65</v>
      </c>
      <c r="C28" s="863">
        <f>'B1-XONG20'!D34</f>
        <v>45.811</v>
      </c>
      <c r="D28" s="863">
        <f>'B6-KH21'!D34</f>
        <v>50.191000000000003</v>
      </c>
      <c r="E28" s="863">
        <f t="shared" si="0"/>
        <v>4.3800000000000026</v>
      </c>
    </row>
    <row r="29" spans="1:5">
      <c r="A29" s="1427" t="s">
        <v>433</v>
      </c>
      <c r="B29" s="862" t="s">
        <v>434</v>
      </c>
      <c r="C29" s="863">
        <f>'B1-XONG20'!D35</f>
        <v>14.534000000000001</v>
      </c>
      <c r="D29" s="863">
        <f>'B6-KH21'!D35</f>
        <v>14.534000000000001</v>
      </c>
      <c r="E29" s="863">
        <f t="shared" si="0"/>
        <v>0</v>
      </c>
    </row>
    <row r="30" spans="1:5">
      <c r="A30" s="1427" t="s">
        <v>435</v>
      </c>
      <c r="B30" s="862" t="s">
        <v>436</v>
      </c>
      <c r="C30" s="863">
        <f>'B1-XONG20'!D36</f>
        <v>2.2800000000000002</v>
      </c>
      <c r="D30" s="863">
        <f>'B6-KH21'!D36</f>
        <v>2.71</v>
      </c>
      <c r="E30" s="863">
        <f t="shared" si="0"/>
        <v>0.42999999999999972</v>
      </c>
    </row>
    <row r="31" spans="1:5">
      <c r="A31" s="1427" t="s">
        <v>437</v>
      </c>
      <c r="B31" s="862" t="s">
        <v>438</v>
      </c>
      <c r="C31" s="863">
        <f>'B1-XONG20'!D37</f>
        <v>0</v>
      </c>
      <c r="D31" s="863">
        <f>'B6-KH21'!D37</f>
        <v>0</v>
      </c>
      <c r="E31" s="863">
        <f t="shared" si="0"/>
        <v>0</v>
      </c>
    </row>
    <row r="32" spans="1:5">
      <c r="A32" s="1427" t="s">
        <v>439</v>
      </c>
      <c r="B32" s="862" t="s">
        <v>440</v>
      </c>
      <c r="C32" s="863">
        <f>'B1-XONG20'!D38</f>
        <v>0.434</v>
      </c>
      <c r="D32" s="863">
        <f>'B6-KH21'!D38</f>
        <v>0.434</v>
      </c>
      <c r="E32" s="863">
        <f t="shared" si="0"/>
        <v>0</v>
      </c>
    </row>
    <row r="33" spans="1:5">
      <c r="A33" s="1427" t="s">
        <v>441</v>
      </c>
      <c r="B33" s="862" t="s">
        <v>74</v>
      </c>
      <c r="C33" s="863">
        <f>'B1-XONG20'!D39</f>
        <v>202.23200000000003</v>
      </c>
      <c r="D33" s="863">
        <f>'B6-KH21'!D39</f>
        <v>204.762</v>
      </c>
      <c r="E33" s="863">
        <f t="shared" si="0"/>
        <v>2.5299999999999727</v>
      </c>
    </row>
    <row r="34" spans="1:5">
      <c r="A34" s="1427" t="s">
        <v>442</v>
      </c>
      <c r="B34" s="862" t="s">
        <v>443</v>
      </c>
      <c r="C34" s="863">
        <f>'B1-XONG20'!D40</f>
        <v>3.69</v>
      </c>
      <c r="D34" s="863">
        <f>'B6-KH21'!D40</f>
        <v>3.69</v>
      </c>
      <c r="E34" s="863">
        <f t="shared" si="0"/>
        <v>0</v>
      </c>
    </row>
    <row r="35" spans="1:5">
      <c r="A35" s="1427" t="s">
        <v>444</v>
      </c>
      <c r="B35" s="862" t="s">
        <v>75</v>
      </c>
      <c r="C35" s="863">
        <f>'B1-XONG20'!D41</f>
        <v>7.8099999999999987</v>
      </c>
      <c r="D35" s="863">
        <f>'B6-KH21'!D41</f>
        <v>8.2999999999999989</v>
      </c>
      <c r="E35" s="863">
        <f t="shared" si="0"/>
        <v>0.49000000000000021</v>
      </c>
    </row>
    <row r="36" spans="1:5">
      <c r="A36" s="1427" t="s">
        <v>445</v>
      </c>
      <c r="B36" s="862" t="s">
        <v>446</v>
      </c>
      <c r="C36" s="863">
        <f>'B1-XONG20'!D42</f>
        <v>0.32</v>
      </c>
      <c r="D36" s="863">
        <f>'B6-KH21'!D42</f>
        <v>0.32</v>
      </c>
      <c r="E36" s="863">
        <f t="shared" si="0"/>
        <v>0</v>
      </c>
    </row>
    <row r="37" spans="1:5">
      <c r="A37" s="1427" t="s">
        <v>447</v>
      </c>
      <c r="B37" s="862" t="s">
        <v>448</v>
      </c>
      <c r="C37" s="863">
        <f>'B1-XONG20'!D43</f>
        <v>0.93300000000000005</v>
      </c>
      <c r="D37" s="863">
        <f>'B6-KH21'!D43</f>
        <v>0.93300000000000005</v>
      </c>
      <c r="E37" s="863">
        <f t="shared" si="0"/>
        <v>0</v>
      </c>
    </row>
    <row r="38" spans="1:5">
      <c r="A38" s="1427" t="s">
        <v>449</v>
      </c>
      <c r="B38" s="862" t="s">
        <v>68</v>
      </c>
      <c r="C38" s="863">
        <f>'B1-XONG20'!D44</f>
        <v>1358.5160000000003</v>
      </c>
      <c r="D38" s="863">
        <f>'B6-KH21'!D44</f>
        <v>1310.2860000000001</v>
      </c>
      <c r="E38" s="863">
        <f t="shared" si="0"/>
        <v>-48.230000000000246</v>
      </c>
    </row>
    <row r="39" spans="1:5">
      <c r="A39" s="1427" t="s">
        <v>450</v>
      </c>
      <c r="B39" s="862" t="s">
        <v>451</v>
      </c>
      <c r="C39" s="863">
        <f>'B1-XONG20'!D45</f>
        <v>12.770999999999997</v>
      </c>
      <c r="D39" s="863">
        <f>'B6-KH21'!D45</f>
        <v>12.770999999999997</v>
      </c>
      <c r="E39" s="863">
        <f t="shared" si="0"/>
        <v>0</v>
      </c>
    </row>
    <row r="40" spans="1:5">
      <c r="A40" s="1427" t="s">
        <v>452</v>
      </c>
      <c r="B40" s="862" t="s">
        <v>453</v>
      </c>
      <c r="C40" s="863">
        <f>'B1-XONG20'!D46</f>
        <v>0.05</v>
      </c>
      <c r="D40" s="863">
        <f>'B6-KH21'!D46</f>
        <v>0.05</v>
      </c>
      <c r="E40" s="863">
        <f t="shared" si="0"/>
        <v>0</v>
      </c>
    </row>
    <row r="41" spans="1:5">
      <c r="A41" s="1427" t="s">
        <v>454</v>
      </c>
      <c r="B41" s="862" t="s">
        <v>455</v>
      </c>
      <c r="C41" s="863">
        <f>'B1-XONG20'!D47</f>
        <v>197.39299999999997</v>
      </c>
      <c r="D41" s="863">
        <f>'B6-KH21'!D47</f>
        <v>191.28299999999999</v>
      </c>
      <c r="E41" s="863">
        <f t="shared" si="0"/>
        <v>-6.1099999999999852</v>
      </c>
    </row>
    <row r="42" spans="1:5">
      <c r="A42" s="1427" t="s">
        <v>456</v>
      </c>
      <c r="B42" s="862" t="s">
        <v>457</v>
      </c>
      <c r="C42" s="863">
        <f>'B1-XONG20'!D48</f>
        <v>0</v>
      </c>
      <c r="D42" s="863">
        <f>'B6-KH21'!D48</f>
        <v>0</v>
      </c>
      <c r="E42" s="863">
        <f t="shared" si="0"/>
        <v>0</v>
      </c>
    </row>
    <row r="43" spans="1:5">
      <c r="A43" s="1427" t="s">
        <v>458</v>
      </c>
      <c r="B43" s="862" t="s">
        <v>459</v>
      </c>
      <c r="C43" s="863">
        <f>'B1-XONG20'!D49</f>
        <v>0</v>
      </c>
      <c r="D43" s="863">
        <f>'B6-KH21'!D49</f>
        <v>0</v>
      </c>
      <c r="E43" s="863">
        <f t="shared" si="0"/>
        <v>0</v>
      </c>
    </row>
    <row r="44" spans="1:5">
      <c r="A44" s="1427" t="s">
        <v>460</v>
      </c>
      <c r="B44" s="862" t="s">
        <v>461</v>
      </c>
      <c r="C44" s="863">
        <f>'B1-XONG20'!D50</f>
        <v>593.26</v>
      </c>
      <c r="D44" s="863">
        <f>'B6-KH21'!D50</f>
        <v>593.26</v>
      </c>
      <c r="E44" s="863">
        <f t="shared" si="0"/>
        <v>0</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7FC24"/>
  </sheetPr>
  <dimension ref="A1:AK115"/>
  <sheetViews>
    <sheetView zoomScale="80" zoomScaleNormal="80" workbookViewId="0">
      <pane ySplit="3" topLeftCell="A91" activePane="bottomLeft" state="frozen"/>
      <selection sqref="A1:XFD1048576"/>
      <selection pane="bottomLeft" activeCell="D96" sqref="D96:D103"/>
    </sheetView>
  </sheetViews>
  <sheetFormatPr defaultColWidth="8.88671875" defaultRowHeight="13.8"/>
  <cols>
    <col min="1" max="1" width="4.44140625" style="302" bestFit="1" customWidth="1"/>
    <col min="2" max="2" width="22.33203125" style="302" customWidth="1"/>
    <col min="3" max="3" width="5" style="311" customWidth="1"/>
    <col min="4" max="4" width="7.5546875" style="312" customWidth="1"/>
    <col min="5" max="6" width="5.109375" style="312" customWidth="1"/>
    <col min="7" max="7" width="5.88671875" style="312" customWidth="1"/>
    <col min="8" max="8" width="6.6640625" style="312" customWidth="1"/>
    <col min="9" max="21" width="5.109375" style="312" customWidth="1"/>
    <col min="22" max="22" width="8" style="302" customWidth="1"/>
    <col min="23" max="23" width="14.109375" style="302" customWidth="1"/>
    <col min="24" max="24" width="44.88671875" style="302" hidden="1" customWidth="1"/>
    <col min="25" max="25" width="6.6640625" style="302" customWidth="1"/>
    <col min="26" max="26" width="7.88671875" style="302" customWidth="1"/>
    <col min="27" max="27" width="6.88671875" style="301" customWidth="1"/>
    <col min="28" max="28" width="6" style="301" customWidth="1"/>
    <col min="29" max="29" width="6.6640625" style="301" customWidth="1"/>
    <col min="30" max="31" width="9" style="313" customWidth="1"/>
    <col min="32" max="34" width="8.88671875" style="301"/>
    <col min="35" max="16384" width="8.88671875" style="302"/>
  </cols>
  <sheetData>
    <row r="1" spans="1:37">
      <c r="A1" s="1292" t="s">
        <v>464</v>
      </c>
      <c r="B1" s="1292"/>
      <c r="C1" s="1292"/>
      <c r="D1" s="1292"/>
      <c r="E1" s="1292"/>
      <c r="F1" s="1292"/>
      <c r="G1" s="1292"/>
      <c r="H1" s="1292"/>
      <c r="I1" s="1292"/>
      <c r="J1" s="1292"/>
      <c r="K1" s="1292"/>
      <c r="L1" s="1292"/>
      <c r="M1" s="1292"/>
      <c r="N1" s="1292"/>
      <c r="O1" s="1292"/>
      <c r="P1" s="1292"/>
      <c r="Q1" s="1292"/>
      <c r="R1" s="1292"/>
      <c r="S1" s="1292"/>
      <c r="T1" s="1292"/>
      <c r="U1" s="1292"/>
      <c r="V1" s="1292"/>
      <c r="W1" s="1292"/>
      <c r="X1" s="1293"/>
      <c r="Y1" s="1292"/>
      <c r="Z1" s="1292"/>
      <c r="AA1" s="1292"/>
      <c r="AB1" s="1292"/>
      <c r="AC1" s="1292"/>
      <c r="AD1" s="1292"/>
      <c r="AE1" s="1052"/>
    </row>
    <row r="2" spans="1:37">
      <c r="A2" s="1291" t="s">
        <v>10</v>
      </c>
      <c r="B2" s="1294" t="s">
        <v>11</v>
      </c>
      <c r="C2" s="303"/>
      <c r="D2" s="1295" t="s">
        <v>553</v>
      </c>
      <c r="E2" s="1295" t="s">
        <v>60</v>
      </c>
      <c r="F2" s="1295"/>
      <c r="G2" s="1295"/>
      <c r="H2" s="1295"/>
      <c r="I2" s="1295"/>
      <c r="J2" s="1295"/>
      <c r="K2" s="1295"/>
      <c r="L2" s="1295"/>
      <c r="M2" s="1295"/>
      <c r="N2" s="1295"/>
      <c r="O2" s="1295"/>
      <c r="P2" s="1295"/>
      <c r="Q2" s="1295"/>
      <c r="R2" s="1295"/>
      <c r="S2" s="1295"/>
      <c r="T2" s="1295"/>
      <c r="U2" s="1295"/>
      <c r="V2" s="1296" t="s">
        <v>554</v>
      </c>
      <c r="W2" s="1296" t="s">
        <v>12</v>
      </c>
      <c r="X2" s="1296" t="s">
        <v>13</v>
      </c>
      <c r="Y2" s="1297" t="s">
        <v>352</v>
      </c>
      <c r="Z2" s="1297"/>
      <c r="AA2" s="1297"/>
      <c r="AB2" s="1297"/>
      <c r="AC2" s="1297"/>
      <c r="AD2" s="1298" t="s">
        <v>15</v>
      </c>
      <c r="AE2" s="1032"/>
    </row>
    <row r="3" spans="1:37" ht="37.200000000000003" customHeight="1">
      <c r="A3" s="1291"/>
      <c r="B3" s="1294"/>
      <c r="C3" s="303"/>
      <c r="D3" s="1295"/>
      <c r="E3" s="304" t="s">
        <v>61</v>
      </c>
      <c r="F3" s="304" t="s">
        <v>76</v>
      </c>
      <c r="G3" s="304" t="s">
        <v>62</v>
      </c>
      <c r="H3" s="304" t="s">
        <v>63</v>
      </c>
      <c r="I3" s="304" t="s">
        <v>64</v>
      </c>
      <c r="J3" s="304" t="s">
        <v>65</v>
      </c>
      <c r="K3" s="304" t="s">
        <v>66</v>
      </c>
      <c r="L3" s="304" t="s">
        <v>67</v>
      </c>
      <c r="M3" s="304" t="s">
        <v>68</v>
      </c>
      <c r="N3" s="304" t="s">
        <v>69</v>
      </c>
      <c r="O3" s="304" t="s">
        <v>70</v>
      </c>
      <c r="P3" s="304" t="s">
        <v>71</v>
      </c>
      <c r="Q3" s="304" t="s">
        <v>72</v>
      </c>
      <c r="R3" s="304" t="s">
        <v>73</v>
      </c>
      <c r="S3" s="304" t="s">
        <v>74</v>
      </c>
      <c r="T3" s="304" t="s">
        <v>93</v>
      </c>
      <c r="U3" s="304" t="s">
        <v>75</v>
      </c>
      <c r="V3" s="1296"/>
      <c r="W3" s="1296"/>
      <c r="X3" s="1296"/>
      <c r="Y3" s="1031" t="s">
        <v>353</v>
      </c>
      <c r="Z3" s="1031" t="s">
        <v>354</v>
      </c>
      <c r="AA3" s="1031" t="s">
        <v>301</v>
      </c>
      <c r="AB3" s="1031" t="s">
        <v>302</v>
      </c>
      <c r="AC3" s="1031" t="s">
        <v>303</v>
      </c>
      <c r="AD3" s="1298"/>
      <c r="AE3" s="1032"/>
      <c r="AF3" s="305"/>
    </row>
    <row r="4" spans="1:37" s="484" customFormat="1" ht="32.4" customHeight="1">
      <c r="A4" s="473">
        <v>1</v>
      </c>
      <c r="B4" s="474"/>
      <c r="C4" s="475"/>
      <c r="D4" s="476">
        <f>SUM(E4:U4)</f>
        <v>0</v>
      </c>
      <c r="E4" s="476"/>
      <c r="F4" s="476"/>
      <c r="G4" s="476"/>
      <c r="H4" s="476"/>
      <c r="I4" s="476"/>
      <c r="J4" s="476"/>
      <c r="K4" s="476"/>
      <c r="L4" s="476"/>
      <c r="M4" s="476"/>
      <c r="N4" s="476"/>
      <c r="O4" s="476"/>
      <c r="P4" s="476"/>
      <c r="Q4" s="476"/>
      <c r="R4" s="476"/>
      <c r="S4" s="476"/>
      <c r="T4" s="476"/>
      <c r="U4" s="476"/>
      <c r="V4" s="476"/>
      <c r="W4" s="477"/>
      <c r="X4" s="478" t="s">
        <v>555</v>
      </c>
      <c r="Y4" s="479"/>
      <c r="Z4" s="479"/>
      <c r="AA4" s="480"/>
      <c r="AB4" s="480"/>
      <c r="AC4" s="480"/>
      <c r="AD4" s="481"/>
      <c r="AE4" s="481"/>
      <c r="AF4" s="482"/>
      <c r="AG4" s="482"/>
      <c r="AH4" s="498"/>
      <c r="AI4" s="483"/>
      <c r="AJ4" s="483"/>
      <c r="AK4" s="483"/>
    </row>
    <row r="5" spans="1:37" s="484" customFormat="1" ht="32.4" customHeight="1">
      <c r="A5" s="473">
        <v>3</v>
      </c>
      <c r="B5" s="474" t="s">
        <v>108</v>
      </c>
      <c r="C5" s="475" t="s">
        <v>426</v>
      </c>
      <c r="D5" s="476">
        <f t="shared" ref="D5:D68" si="0">SUM(E5:U5)</f>
        <v>0.45000000000000007</v>
      </c>
      <c r="E5" s="476">
        <v>0.2</v>
      </c>
      <c r="F5" s="476"/>
      <c r="G5" s="476"/>
      <c r="H5" s="476"/>
      <c r="I5" s="476">
        <v>0.1</v>
      </c>
      <c r="J5" s="476"/>
      <c r="K5" s="476"/>
      <c r="L5" s="476"/>
      <c r="M5" s="476"/>
      <c r="N5" s="476"/>
      <c r="O5" s="476">
        <v>0.15</v>
      </c>
      <c r="P5" s="476"/>
      <c r="Q5" s="476"/>
      <c r="R5" s="476"/>
      <c r="S5" s="476"/>
      <c r="T5" s="476"/>
      <c r="U5" s="476"/>
      <c r="V5" s="485" t="s">
        <v>16</v>
      </c>
      <c r="W5" s="477" t="s">
        <v>109</v>
      </c>
      <c r="X5" s="478" t="s">
        <v>283</v>
      </c>
      <c r="Y5" s="479"/>
      <c r="Z5" s="479"/>
      <c r="AA5" s="480"/>
      <c r="AB5" s="480" t="s">
        <v>348</v>
      </c>
      <c r="AC5" s="480"/>
      <c r="AD5" s="481" t="s">
        <v>356</v>
      </c>
      <c r="AE5" s="481"/>
      <c r="AF5" s="482" t="s">
        <v>463</v>
      </c>
      <c r="AG5" s="482" t="s">
        <v>594</v>
      </c>
      <c r="AH5" s="608" t="s">
        <v>594</v>
      </c>
    </row>
    <row r="6" spans="1:37" s="484" customFormat="1" ht="32.4" customHeight="1">
      <c r="A6" s="473">
        <v>4</v>
      </c>
      <c r="B6" s="474" t="s">
        <v>110</v>
      </c>
      <c r="C6" s="475" t="s">
        <v>426</v>
      </c>
      <c r="D6" s="476">
        <f t="shared" si="0"/>
        <v>0.30000000000000004</v>
      </c>
      <c r="E6" s="476">
        <v>0.1</v>
      </c>
      <c r="F6" s="476"/>
      <c r="G6" s="476"/>
      <c r="H6" s="476"/>
      <c r="I6" s="476">
        <v>0.1</v>
      </c>
      <c r="J6" s="476"/>
      <c r="K6" s="476"/>
      <c r="L6" s="476"/>
      <c r="M6" s="476"/>
      <c r="N6" s="476"/>
      <c r="O6" s="476">
        <v>0.1</v>
      </c>
      <c r="P6" s="476"/>
      <c r="Q6" s="476"/>
      <c r="R6" s="476"/>
      <c r="S6" s="476"/>
      <c r="T6" s="476"/>
      <c r="U6" s="476"/>
      <c r="V6" s="485" t="s">
        <v>16</v>
      </c>
      <c r="W6" s="477" t="s">
        <v>111</v>
      </c>
      <c r="X6" s="478" t="s">
        <v>284</v>
      </c>
      <c r="Y6" s="479"/>
      <c r="Z6" s="479"/>
      <c r="AA6" s="480"/>
      <c r="AB6" s="480"/>
      <c r="AC6" s="480" t="s">
        <v>348</v>
      </c>
      <c r="AD6" s="481" t="s">
        <v>356</v>
      </c>
      <c r="AE6" s="481"/>
      <c r="AF6" s="482" t="s">
        <v>463</v>
      </c>
      <c r="AG6" s="482" t="s">
        <v>594</v>
      </c>
      <c r="AH6" s="608" t="s">
        <v>594</v>
      </c>
    </row>
    <row r="7" spans="1:37" s="484" customFormat="1" ht="32.4" customHeight="1">
      <c r="A7" s="473">
        <v>5</v>
      </c>
      <c r="B7" s="474" t="s">
        <v>140</v>
      </c>
      <c r="C7" s="475" t="s">
        <v>426</v>
      </c>
      <c r="D7" s="476">
        <f t="shared" si="0"/>
        <v>0.03</v>
      </c>
      <c r="E7" s="476">
        <v>0.02</v>
      </c>
      <c r="F7" s="476"/>
      <c r="G7" s="476"/>
      <c r="H7" s="476"/>
      <c r="I7" s="476"/>
      <c r="J7" s="476"/>
      <c r="K7" s="476"/>
      <c r="L7" s="476"/>
      <c r="M7" s="476"/>
      <c r="N7" s="476"/>
      <c r="O7" s="476">
        <v>0.01</v>
      </c>
      <c r="P7" s="476"/>
      <c r="Q7" s="476"/>
      <c r="R7" s="476"/>
      <c r="S7" s="476"/>
      <c r="T7" s="476"/>
      <c r="U7" s="476"/>
      <c r="V7" s="485" t="s">
        <v>16</v>
      </c>
      <c r="W7" s="477" t="s">
        <v>285</v>
      </c>
      <c r="X7" s="478" t="s">
        <v>286</v>
      </c>
      <c r="Y7" s="479"/>
      <c r="Z7" s="479"/>
      <c r="AA7" s="480"/>
      <c r="AB7" s="480"/>
      <c r="AC7" s="480" t="s">
        <v>348</v>
      </c>
      <c r="AD7" s="481" t="s">
        <v>356</v>
      </c>
      <c r="AE7" s="481"/>
      <c r="AF7" s="482" t="s">
        <v>463</v>
      </c>
      <c r="AG7" s="482" t="s">
        <v>594</v>
      </c>
      <c r="AH7" s="608" t="s">
        <v>594</v>
      </c>
    </row>
    <row r="8" spans="1:37" s="484" customFormat="1" ht="32.4" customHeight="1">
      <c r="A8" s="473">
        <v>6</v>
      </c>
      <c r="B8" s="486" t="s">
        <v>466</v>
      </c>
      <c r="C8" s="475" t="s">
        <v>65</v>
      </c>
      <c r="D8" s="476">
        <f t="shared" si="0"/>
        <v>0.45</v>
      </c>
      <c r="E8" s="476">
        <v>0.45</v>
      </c>
      <c r="F8" s="476"/>
      <c r="G8" s="476"/>
      <c r="H8" s="476"/>
      <c r="I8" s="476"/>
      <c r="J8" s="476"/>
      <c r="K8" s="476"/>
      <c r="L8" s="476"/>
      <c r="M8" s="476"/>
      <c r="N8" s="476"/>
      <c r="O8" s="476"/>
      <c r="P8" s="476"/>
      <c r="Q8" s="476"/>
      <c r="R8" s="476"/>
      <c r="S8" s="476"/>
      <c r="T8" s="476"/>
      <c r="U8" s="476"/>
      <c r="V8" s="487" t="s">
        <v>16</v>
      </c>
      <c r="W8" s="477" t="s">
        <v>97</v>
      </c>
      <c r="X8" s="478" t="s">
        <v>556</v>
      </c>
      <c r="Y8" s="479"/>
      <c r="Z8" s="479"/>
      <c r="AA8" s="480"/>
      <c r="AB8" s="480"/>
      <c r="AC8" s="480" t="s">
        <v>348</v>
      </c>
      <c r="AD8" s="481" t="s">
        <v>356</v>
      </c>
      <c r="AE8" s="481"/>
      <c r="AF8" s="482" t="s">
        <v>463</v>
      </c>
      <c r="AG8" s="482" t="s">
        <v>594</v>
      </c>
      <c r="AH8" s="608" t="s">
        <v>594</v>
      </c>
    </row>
    <row r="9" spans="1:37" s="499" customFormat="1" ht="32.4" customHeight="1">
      <c r="A9" s="488"/>
      <c r="B9" s="489" t="s">
        <v>96</v>
      </c>
      <c r="C9" s="490" t="s">
        <v>426</v>
      </c>
      <c r="D9" s="491">
        <f t="shared" si="0"/>
        <v>1.06</v>
      </c>
      <c r="E9" s="491">
        <v>0.95</v>
      </c>
      <c r="F9" s="491"/>
      <c r="G9" s="491"/>
      <c r="H9" s="491"/>
      <c r="I9" s="491"/>
      <c r="J9" s="491"/>
      <c r="K9" s="491"/>
      <c r="L9" s="491"/>
      <c r="M9" s="491"/>
      <c r="N9" s="491"/>
      <c r="O9" s="491">
        <v>0.11</v>
      </c>
      <c r="P9" s="491"/>
      <c r="Q9" s="491"/>
      <c r="R9" s="491"/>
      <c r="S9" s="491"/>
      <c r="T9" s="491"/>
      <c r="U9" s="491"/>
      <c r="V9" s="492" t="s">
        <v>16</v>
      </c>
      <c r="W9" s="493"/>
      <c r="X9" s="494"/>
      <c r="Y9" s="495"/>
      <c r="Z9" s="495"/>
      <c r="AA9" s="496"/>
      <c r="AB9" s="496"/>
      <c r="AC9" s="496"/>
      <c r="AD9" s="497"/>
      <c r="AE9" s="497"/>
      <c r="AF9" s="482" t="s">
        <v>463</v>
      </c>
      <c r="AG9" s="498" t="s">
        <v>594</v>
      </c>
      <c r="AH9" s="608" t="s">
        <v>763</v>
      </c>
    </row>
    <row r="10" spans="1:37" s="484" customFormat="1" ht="32.4" customHeight="1">
      <c r="A10" s="473">
        <v>7</v>
      </c>
      <c r="B10" s="474" t="s">
        <v>465</v>
      </c>
      <c r="C10" s="475" t="s">
        <v>65</v>
      </c>
      <c r="D10" s="476">
        <f t="shared" si="0"/>
        <v>0.33</v>
      </c>
      <c r="E10" s="476">
        <v>0.2</v>
      </c>
      <c r="F10" s="476"/>
      <c r="G10" s="491"/>
      <c r="H10" s="476"/>
      <c r="I10" s="476">
        <v>0.13</v>
      </c>
      <c r="J10" s="476"/>
      <c r="K10" s="476"/>
      <c r="L10" s="476"/>
      <c r="M10" s="476"/>
      <c r="N10" s="476"/>
      <c r="O10" s="476"/>
      <c r="P10" s="476"/>
      <c r="Q10" s="476"/>
      <c r="R10" s="476"/>
      <c r="S10" s="476"/>
      <c r="T10" s="476"/>
      <c r="U10" s="476"/>
      <c r="V10" s="485" t="s">
        <v>16</v>
      </c>
      <c r="W10" s="477" t="s">
        <v>99</v>
      </c>
      <c r="X10" s="478" t="s">
        <v>287</v>
      </c>
      <c r="Y10" s="479"/>
      <c r="Z10" s="479"/>
      <c r="AA10" s="480"/>
      <c r="AB10" s="480"/>
      <c r="AC10" s="480" t="s">
        <v>348</v>
      </c>
      <c r="AD10" s="481" t="s">
        <v>356</v>
      </c>
      <c r="AE10" s="481"/>
      <c r="AF10" s="482" t="s">
        <v>463</v>
      </c>
      <c r="AG10" s="482" t="s">
        <v>594</v>
      </c>
      <c r="AH10" s="608" t="s">
        <v>594</v>
      </c>
    </row>
    <row r="11" spans="1:37" s="499" customFormat="1" ht="32.4" customHeight="1">
      <c r="A11" s="488"/>
      <c r="B11" s="500" t="s">
        <v>98</v>
      </c>
      <c r="C11" s="490" t="s">
        <v>426</v>
      </c>
      <c r="D11" s="491">
        <f t="shared" si="0"/>
        <v>0.77</v>
      </c>
      <c r="E11" s="491">
        <v>0.4</v>
      </c>
      <c r="F11" s="491"/>
      <c r="G11" s="491"/>
      <c r="H11" s="491"/>
      <c r="I11" s="491">
        <v>0.37</v>
      </c>
      <c r="J11" s="491"/>
      <c r="K11" s="491"/>
      <c r="L11" s="491"/>
      <c r="M11" s="491"/>
      <c r="N11" s="491"/>
      <c r="O11" s="491"/>
      <c r="P11" s="491"/>
      <c r="Q11" s="491"/>
      <c r="R11" s="491"/>
      <c r="S11" s="491"/>
      <c r="T11" s="491"/>
      <c r="U11" s="491"/>
      <c r="V11" s="492" t="s">
        <v>16</v>
      </c>
      <c r="W11" s="493"/>
      <c r="X11" s="494"/>
      <c r="Y11" s="495"/>
      <c r="Z11" s="495"/>
      <c r="AA11" s="496"/>
      <c r="AB11" s="496"/>
      <c r="AC11" s="496"/>
      <c r="AD11" s="497"/>
      <c r="AE11" s="497"/>
      <c r="AF11" s="482" t="s">
        <v>463</v>
      </c>
      <c r="AG11" s="498" t="s">
        <v>594</v>
      </c>
      <c r="AH11" s="608" t="s">
        <v>763</v>
      </c>
    </row>
    <row r="12" spans="1:37" s="484" customFormat="1" ht="32.4" customHeight="1">
      <c r="A12" s="473">
        <v>8</v>
      </c>
      <c r="B12" s="501" t="s">
        <v>141</v>
      </c>
      <c r="C12" s="475" t="s">
        <v>426</v>
      </c>
      <c r="D12" s="476">
        <f t="shared" si="0"/>
        <v>0.06</v>
      </c>
      <c r="E12" s="476"/>
      <c r="F12" s="476"/>
      <c r="G12" s="476"/>
      <c r="H12" s="476">
        <v>0.04</v>
      </c>
      <c r="I12" s="476"/>
      <c r="J12" s="476"/>
      <c r="K12" s="476"/>
      <c r="L12" s="476"/>
      <c r="M12" s="476"/>
      <c r="N12" s="476"/>
      <c r="O12" s="476"/>
      <c r="P12" s="476">
        <v>0.02</v>
      </c>
      <c r="Q12" s="476"/>
      <c r="R12" s="476"/>
      <c r="S12" s="476"/>
      <c r="T12" s="476"/>
      <c r="U12" s="476"/>
      <c r="V12" s="476" t="s">
        <v>116</v>
      </c>
      <c r="W12" s="477" t="s">
        <v>142</v>
      </c>
      <c r="X12" s="478" t="s">
        <v>288</v>
      </c>
      <c r="Y12" s="479"/>
      <c r="Z12" s="479"/>
      <c r="AA12" s="480"/>
      <c r="AB12" s="480" t="s">
        <v>348</v>
      </c>
      <c r="AC12" s="480"/>
      <c r="AD12" s="481" t="s">
        <v>356</v>
      </c>
      <c r="AE12" s="481"/>
      <c r="AF12" s="482" t="s">
        <v>463</v>
      </c>
      <c r="AG12" s="482" t="s">
        <v>594</v>
      </c>
      <c r="AH12" s="608" t="s">
        <v>594</v>
      </c>
    </row>
    <row r="13" spans="1:37" s="484" customFormat="1" ht="32.4" customHeight="1">
      <c r="A13" s="473">
        <v>11</v>
      </c>
      <c r="B13" s="501" t="s">
        <v>147</v>
      </c>
      <c r="C13" s="475" t="s">
        <v>426</v>
      </c>
      <c r="D13" s="476">
        <f t="shared" si="0"/>
        <v>0.5</v>
      </c>
      <c r="E13" s="476"/>
      <c r="F13" s="476"/>
      <c r="G13" s="476"/>
      <c r="H13" s="476"/>
      <c r="I13" s="476">
        <v>0.5</v>
      </c>
      <c r="J13" s="476"/>
      <c r="K13" s="476"/>
      <c r="L13" s="476"/>
      <c r="M13" s="476"/>
      <c r="N13" s="476"/>
      <c r="O13" s="476"/>
      <c r="P13" s="476"/>
      <c r="Q13" s="476"/>
      <c r="R13" s="476"/>
      <c r="S13" s="476"/>
      <c r="T13" s="476"/>
      <c r="U13" s="476"/>
      <c r="V13" s="476" t="s">
        <v>56</v>
      </c>
      <c r="W13" s="478" t="s">
        <v>148</v>
      </c>
      <c r="X13" s="478" t="s">
        <v>290</v>
      </c>
      <c r="Y13" s="479"/>
      <c r="Z13" s="479"/>
      <c r="AA13" s="480"/>
      <c r="AB13" s="480" t="s">
        <v>348</v>
      </c>
      <c r="AC13" s="480"/>
      <c r="AD13" s="481" t="s">
        <v>356</v>
      </c>
      <c r="AE13" s="481"/>
      <c r="AF13" s="482" t="s">
        <v>463</v>
      </c>
      <c r="AG13" s="482" t="s">
        <v>594</v>
      </c>
      <c r="AH13" s="608" t="s">
        <v>594</v>
      </c>
    </row>
    <row r="14" spans="1:37" s="484" customFormat="1" ht="32.4" customHeight="1">
      <c r="A14" s="473">
        <v>12</v>
      </c>
      <c r="B14" s="501" t="s">
        <v>149</v>
      </c>
      <c r="C14" s="475" t="s">
        <v>426</v>
      </c>
      <c r="D14" s="476">
        <f t="shared" si="0"/>
        <v>2</v>
      </c>
      <c r="E14" s="476"/>
      <c r="F14" s="476"/>
      <c r="G14" s="476"/>
      <c r="H14" s="476">
        <v>2</v>
      </c>
      <c r="I14" s="476"/>
      <c r="J14" s="476"/>
      <c r="K14" s="476"/>
      <c r="L14" s="476"/>
      <c r="M14" s="476"/>
      <c r="N14" s="476"/>
      <c r="O14" s="476"/>
      <c r="P14" s="476"/>
      <c r="Q14" s="476"/>
      <c r="R14" s="476"/>
      <c r="S14" s="476"/>
      <c r="T14" s="476"/>
      <c r="U14" s="476"/>
      <c r="V14" s="476" t="s">
        <v>56</v>
      </c>
      <c r="W14" s="478" t="s">
        <v>150</v>
      </c>
      <c r="X14" s="478" t="s">
        <v>289</v>
      </c>
      <c r="Y14" s="479"/>
      <c r="Z14" s="479"/>
      <c r="AA14" s="480"/>
      <c r="AB14" s="480" t="s">
        <v>348</v>
      </c>
      <c r="AC14" s="480"/>
      <c r="AD14" s="481" t="s">
        <v>356</v>
      </c>
      <c r="AE14" s="481"/>
      <c r="AF14" s="482" t="s">
        <v>463</v>
      </c>
      <c r="AG14" s="482" t="s">
        <v>594</v>
      </c>
      <c r="AH14" s="608" t="s">
        <v>594</v>
      </c>
    </row>
    <row r="15" spans="1:37" s="484" customFormat="1" ht="32.4" customHeight="1">
      <c r="A15" s="473">
        <v>13</v>
      </c>
      <c r="B15" s="501" t="s">
        <v>120</v>
      </c>
      <c r="C15" s="475" t="s">
        <v>426</v>
      </c>
      <c r="D15" s="476">
        <f t="shared" si="0"/>
        <v>0.4</v>
      </c>
      <c r="E15" s="476"/>
      <c r="F15" s="476"/>
      <c r="G15" s="476"/>
      <c r="H15" s="476">
        <v>0.4</v>
      </c>
      <c r="I15" s="476"/>
      <c r="J15" s="476"/>
      <c r="K15" s="476"/>
      <c r="L15" s="476"/>
      <c r="M15" s="476"/>
      <c r="N15" s="476"/>
      <c r="O15" s="476"/>
      <c r="P15" s="476"/>
      <c r="Q15" s="476"/>
      <c r="R15" s="476"/>
      <c r="S15" s="476"/>
      <c r="T15" s="476"/>
      <c r="U15" s="476"/>
      <c r="V15" s="476" t="s">
        <v>51</v>
      </c>
      <c r="W15" s="477" t="s">
        <v>121</v>
      </c>
      <c r="X15" s="478" t="s">
        <v>291</v>
      </c>
      <c r="Y15" s="479"/>
      <c r="Z15" s="479"/>
      <c r="AA15" s="480"/>
      <c r="AB15" s="480" t="s">
        <v>348</v>
      </c>
      <c r="AC15" s="480"/>
      <c r="AD15" s="481" t="s">
        <v>356</v>
      </c>
      <c r="AE15" s="481"/>
      <c r="AF15" s="482" t="s">
        <v>463</v>
      </c>
      <c r="AG15" s="482" t="s">
        <v>594</v>
      </c>
      <c r="AH15" s="608" t="s">
        <v>594</v>
      </c>
    </row>
    <row r="16" spans="1:37" s="484" customFormat="1" ht="32.4" customHeight="1">
      <c r="A16" s="473">
        <v>14</v>
      </c>
      <c r="B16" s="501" t="s">
        <v>122</v>
      </c>
      <c r="C16" s="475" t="s">
        <v>426</v>
      </c>
      <c r="D16" s="476">
        <f t="shared" si="0"/>
        <v>0.7</v>
      </c>
      <c r="E16" s="476">
        <v>0.2</v>
      </c>
      <c r="F16" s="476"/>
      <c r="G16" s="476">
        <v>0.2</v>
      </c>
      <c r="H16" s="476">
        <v>0.3</v>
      </c>
      <c r="I16" s="476"/>
      <c r="J16" s="476"/>
      <c r="K16" s="476"/>
      <c r="L16" s="476"/>
      <c r="M16" s="476"/>
      <c r="N16" s="476"/>
      <c r="O16" s="476"/>
      <c r="P16" s="476"/>
      <c r="Q16" s="476"/>
      <c r="R16" s="476"/>
      <c r="S16" s="476"/>
      <c r="T16" s="476"/>
      <c r="U16" s="476"/>
      <c r="V16" s="476" t="s">
        <v>51</v>
      </c>
      <c r="W16" s="477" t="s">
        <v>123</v>
      </c>
      <c r="X16" s="478" t="s">
        <v>291</v>
      </c>
      <c r="Y16" s="479"/>
      <c r="Z16" s="479"/>
      <c r="AA16" s="480"/>
      <c r="AB16" s="480" t="s">
        <v>348</v>
      </c>
      <c r="AC16" s="480"/>
      <c r="AD16" s="481" t="s">
        <v>356</v>
      </c>
      <c r="AE16" s="481"/>
      <c r="AF16" s="482" t="s">
        <v>463</v>
      </c>
      <c r="AG16" s="482" t="s">
        <v>594</v>
      </c>
      <c r="AH16" s="608" t="s">
        <v>594</v>
      </c>
    </row>
    <row r="17" spans="1:34" s="484" customFormat="1" ht="32.4" customHeight="1">
      <c r="A17" s="473">
        <v>15</v>
      </c>
      <c r="B17" s="501" t="s">
        <v>124</v>
      </c>
      <c r="C17" s="475" t="s">
        <v>426</v>
      </c>
      <c r="D17" s="476">
        <f t="shared" si="0"/>
        <v>0.1</v>
      </c>
      <c r="E17" s="476"/>
      <c r="F17" s="476"/>
      <c r="G17" s="476"/>
      <c r="H17" s="476">
        <v>0.1</v>
      </c>
      <c r="I17" s="476"/>
      <c r="J17" s="476"/>
      <c r="K17" s="476"/>
      <c r="L17" s="476"/>
      <c r="M17" s="476"/>
      <c r="N17" s="476"/>
      <c r="O17" s="476"/>
      <c r="P17" s="476"/>
      <c r="Q17" s="476"/>
      <c r="R17" s="476"/>
      <c r="S17" s="476"/>
      <c r="T17" s="476"/>
      <c r="U17" s="476"/>
      <c r="V17" s="476" t="s">
        <v>51</v>
      </c>
      <c r="W17" s="477" t="s">
        <v>125</v>
      </c>
      <c r="X17" s="478" t="s">
        <v>292</v>
      </c>
      <c r="Y17" s="479"/>
      <c r="Z17" s="479"/>
      <c r="AA17" s="480"/>
      <c r="AB17" s="480" t="s">
        <v>348</v>
      </c>
      <c r="AC17" s="480"/>
      <c r="AD17" s="481" t="s">
        <v>356</v>
      </c>
      <c r="AE17" s="481"/>
      <c r="AF17" s="482" t="s">
        <v>463</v>
      </c>
      <c r="AG17" s="482" t="s">
        <v>594</v>
      </c>
      <c r="AH17" s="608" t="s">
        <v>594</v>
      </c>
    </row>
    <row r="18" spans="1:34" s="484" customFormat="1" ht="32.4" customHeight="1">
      <c r="A18" s="473">
        <v>16</v>
      </c>
      <c r="B18" s="501" t="s">
        <v>126</v>
      </c>
      <c r="C18" s="475" t="s">
        <v>426</v>
      </c>
      <c r="D18" s="476">
        <f t="shared" si="0"/>
        <v>0.1</v>
      </c>
      <c r="E18" s="476"/>
      <c r="F18" s="476"/>
      <c r="G18" s="476"/>
      <c r="H18" s="476">
        <v>0.1</v>
      </c>
      <c r="I18" s="476"/>
      <c r="J18" s="476"/>
      <c r="K18" s="476"/>
      <c r="L18" s="476"/>
      <c r="M18" s="476"/>
      <c r="N18" s="476"/>
      <c r="O18" s="476"/>
      <c r="P18" s="476"/>
      <c r="Q18" s="476"/>
      <c r="R18" s="476"/>
      <c r="S18" s="476"/>
      <c r="T18" s="476"/>
      <c r="U18" s="476"/>
      <c r="V18" s="476" t="s">
        <v>51</v>
      </c>
      <c r="W18" s="477" t="s">
        <v>127</v>
      </c>
      <c r="X18" s="478" t="s">
        <v>293</v>
      </c>
      <c r="Y18" s="479"/>
      <c r="Z18" s="479"/>
      <c r="AA18" s="480"/>
      <c r="AB18" s="480" t="s">
        <v>348</v>
      </c>
      <c r="AC18" s="480"/>
      <c r="AD18" s="481" t="s">
        <v>356</v>
      </c>
      <c r="AE18" s="481"/>
      <c r="AF18" s="482" t="s">
        <v>463</v>
      </c>
      <c r="AG18" s="482" t="s">
        <v>594</v>
      </c>
      <c r="AH18" s="608" t="s">
        <v>594</v>
      </c>
    </row>
    <row r="19" spans="1:34" s="484" customFormat="1" ht="32.4" customHeight="1">
      <c r="A19" s="473">
        <v>18</v>
      </c>
      <c r="B19" s="474" t="s">
        <v>152</v>
      </c>
      <c r="C19" s="475" t="s">
        <v>432</v>
      </c>
      <c r="D19" s="476">
        <f t="shared" si="0"/>
        <v>1.3</v>
      </c>
      <c r="E19" s="476"/>
      <c r="F19" s="476"/>
      <c r="G19" s="476">
        <v>1.3</v>
      </c>
      <c r="H19" s="476"/>
      <c r="I19" s="476"/>
      <c r="J19" s="476"/>
      <c r="K19" s="476"/>
      <c r="L19" s="476"/>
      <c r="M19" s="476"/>
      <c r="N19" s="476"/>
      <c r="O19" s="476"/>
      <c r="P19" s="476"/>
      <c r="Q19" s="476"/>
      <c r="R19" s="476"/>
      <c r="S19" s="476"/>
      <c r="T19" s="476"/>
      <c r="U19" s="476"/>
      <c r="V19" s="476" t="s">
        <v>17</v>
      </c>
      <c r="W19" s="478" t="s">
        <v>129</v>
      </c>
      <c r="X19" s="478" t="s">
        <v>130</v>
      </c>
      <c r="Y19" s="479"/>
      <c r="Z19" s="479"/>
      <c r="AA19" s="480"/>
      <c r="AB19" s="480"/>
      <c r="AC19" s="480" t="s">
        <v>348</v>
      </c>
      <c r="AD19" s="481" t="s">
        <v>356</v>
      </c>
      <c r="AE19" s="481"/>
      <c r="AF19" s="482" t="s">
        <v>463</v>
      </c>
      <c r="AG19" s="482" t="s">
        <v>594</v>
      </c>
      <c r="AH19" s="608" t="s">
        <v>594</v>
      </c>
    </row>
    <row r="20" spans="1:34" s="484" customFormat="1" ht="32.4" customHeight="1">
      <c r="A20" s="473">
        <v>22</v>
      </c>
      <c r="B20" s="502" t="s">
        <v>157</v>
      </c>
      <c r="C20" s="475" t="s">
        <v>426</v>
      </c>
      <c r="D20" s="476">
        <f t="shared" si="0"/>
        <v>0.4</v>
      </c>
      <c r="E20" s="476"/>
      <c r="F20" s="476"/>
      <c r="G20" s="476"/>
      <c r="H20" s="476"/>
      <c r="I20" s="476"/>
      <c r="J20" s="476"/>
      <c r="K20" s="476"/>
      <c r="L20" s="476"/>
      <c r="M20" s="476"/>
      <c r="N20" s="476"/>
      <c r="O20" s="476"/>
      <c r="P20" s="476"/>
      <c r="Q20" s="476">
        <v>0.4</v>
      </c>
      <c r="R20" s="476"/>
      <c r="S20" s="476"/>
      <c r="T20" s="476"/>
      <c r="U20" s="476"/>
      <c r="V20" s="485" t="s">
        <v>53</v>
      </c>
      <c r="W20" s="478" t="s">
        <v>158</v>
      </c>
      <c r="X20" s="478" t="s">
        <v>295</v>
      </c>
      <c r="Y20" s="479"/>
      <c r="Z20" s="479"/>
      <c r="AA20" s="480"/>
      <c r="AB20" s="480" t="s">
        <v>348</v>
      </c>
      <c r="AC20" s="480"/>
      <c r="AD20" s="481" t="s">
        <v>356</v>
      </c>
      <c r="AE20" s="481"/>
      <c r="AF20" s="482" t="s">
        <v>463</v>
      </c>
      <c r="AG20" s="482" t="s">
        <v>594</v>
      </c>
      <c r="AH20" s="608" t="s">
        <v>594</v>
      </c>
    </row>
    <row r="21" spans="1:34" s="484" customFormat="1" ht="32.4" customHeight="1">
      <c r="A21" s="473">
        <v>23</v>
      </c>
      <c r="B21" s="502" t="s">
        <v>131</v>
      </c>
      <c r="C21" s="475" t="s">
        <v>75</v>
      </c>
      <c r="D21" s="476">
        <f t="shared" si="0"/>
        <v>0.05</v>
      </c>
      <c r="E21" s="476"/>
      <c r="F21" s="476"/>
      <c r="G21" s="476"/>
      <c r="H21" s="476"/>
      <c r="I21" s="476"/>
      <c r="J21" s="476"/>
      <c r="K21" s="476"/>
      <c r="L21" s="476"/>
      <c r="M21" s="476"/>
      <c r="N21" s="476"/>
      <c r="O21" s="476"/>
      <c r="P21" s="476"/>
      <c r="Q21" s="476">
        <v>0.05</v>
      </c>
      <c r="R21" s="476"/>
      <c r="S21" s="476"/>
      <c r="T21" s="476"/>
      <c r="U21" s="476"/>
      <c r="V21" s="485" t="s">
        <v>53</v>
      </c>
      <c r="W21" s="478" t="s">
        <v>158</v>
      </c>
      <c r="X21" s="478" t="s">
        <v>119</v>
      </c>
      <c r="Y21" s="479"/>
      <c r="Z21" s="479"/>
      <c r="AA21" s="480"/>
      <c r="AB21" s="480" t="s">
        <v>348</v>
      </c>
      <c r="AC21" s="480"/>
      <c r="AD21" s="481" t="s">
        <v>356</v>
      </c>
      <c r="AE21" s="481"/>
      <c r="AF21" s="482" t="s">
        <v>463</v>
      </c>
      <c r="AG21" s="482" t="s">
        <v>594</v>
      </c>
      <c r="AH21" s="608" t="s">
        <v>594</v>
      </c>
    </row>
    <row r="22" spans="1:34" s="484" customFormat="1" ht="54.6" customHeight="1">
      <c r="A22" s="473">
        <v>24</v>
      </c>
      <c r="B22" s="502" t="s">
        <v>100</v>
      </c>
      <c r="C22" s="475" t="s">
        <v>66</v>
      </c>
      <c r="D22" s="476">
        <f t="shared" si="0"/>
        <v>0.54</v>
      </c>
      <c r="E22" s="476">
        <v>0.54</v>
      </c>
      <c r="F22" s="476"/>
      <c r="G22" s="476"/>
      <c r="H22" s="476"/>
      <c r="I22" s="476"/>
      <c r="J22" s="476"/>
      <c r="K22" s="476"/>
      <c r="L22" s="476"/>
      <c r="M22" s="476"/>
      <c r="N22" s="476"/>
      <c r="O22" s="476"/>
      <c r="P22" s="476"/>
      <c r="Q22" s="476"/>
      <c r="R22" s="476"/>
      <c r="S22" s="476"/>
      <c r="T22" s="476"/>
      <c r="U22" s="476"/>
      <c r="V22" s="476" t="s">
        <v>53</v>
      </c>
      <c r="W22" s="477" t="s">
        <v>101</v>
      </c>
      <c r="X22" s="478" t="s">
        <v>557</v>
      </c>
      <c r="Y22" s="479"/>
      <c r="Z22" s="479"/>
      <c r="AA22" s="480"/>
      <c r="AB22" s="480"/>
      <c r="AC22" s="480" t="s">
        <v>348</v>
      </c>
      <c r="AD22" s="481" t="s">
        <v>356</v>
      </c>
      <c r="AE22" s="481"/>
      <c r="AF22" s="482" t="s">
        <v>463</v>
      </c>
      <c r="AG22" s="482" t="s">
        <v>594</v>
      </c>
      <c r="AH22" s="608" t="s">
        <v>594</v>
      </c>
    </row>
    <row r="23" spans="1:34" s="499" customFormat="1" ht="51.6" customHeight="1">
      <c r="A23" s="488"/>
      <c r="B23" s="503" t="s">
        <v>467</v>
      </c>
      <c r="C23" s="490" t="s">
        <v>426</v>
      </c>
      <c r="D23" s="491">
        <f t="shared" si="0"/>
        <v>0.30000000000000004</v>
      </c>
      <c r="E23" s="491">
        <v>0.1</v>
      </c>
      <c r="F23" s="491"/>
      <c r="G23" s="491"/>
      <c r="H23" s="491">
        <v>0.1</v>
      </c>
      <c r="I23" s="491">
        <v>0.1</v>
      </c>
      <c r="J23" s="491"/>
      <c r="K23" s="491"/>
      <c r="L23" s="491"/>
      <c r="M23" s="491"/>
      <c r="N23" s="491"/>
      <c r="O23" s="491"/>
      <c r="P23" s="491"/>
      <c r="Q23" s="491"/>
      <c r="R23" s="491"/>
      <c r="S23" s="491"/>
      <c r="T23" s="491"/>
      <c r="U23" s="491"/>
      <c r="V23" s="491" t="s">
        <v>53</v>
      </c>
      <c r="W23" s="493"/>
      <c r="X23" s="494"/>
      <c r="Y23" s="495"/>
      <c r="Z23" s="495"/>
      <c r="AA23" s="496"/>
      <c r="AB23" s="496"/>
      <c r="AC23" s="496"/>
      <c r="AD23" s="497"/>
      <c r="AE23" s="497"/>
      <c r="AF23" s="482" t="s">
        <v>463</v>
      </c>
      <c r="AG23" s="498" t="s">
        <v>594</v>
      </c>
      <c r="AH23" s="608" t="s">
        <v>763</v>
      </c>
    </row>
    <row r="24" spans="1:34" s="484" customFormat="1" ht="32.4" customHeight="1">
      <c r="A24" s="473">
        <v>25</v>
      </c>
      <c r="B24" s="486" t="s">
        <v>132</v>
      </c>
      <c r="C24" s="475" t="s">
        <v>426</v>
      </c>
      <c r="D24" s="476">
        <f t="shared" si="0"/>
        <v>9</v>
      </c>
      <c r="E24" s="476">
        <v>0.12</v>
      </c>
      <c r="F24" s="476"/>
      <c r="G24" s="476">
        <v>6.92</v>
      </c>
      <c r="H24" s="476">
        <v>1.61</v>
      </c>
      <c r="I24" s="476">
        <v>0.02</v>
      </c>
      <c r="J24" s="476"/>
      <c r="K24" s="476">
        <v>0.1</v>
      </c>
      <c r="L24" s="476">
        <v>0.02</v>
      </c>
      <c r="M24" s="476">
        <v>0.13</v>
      </c>
      <c r="N24" s="476"/>
      <c r="O24" s="476"/>
      <c r="P24" s="476">
        <v>0.01</v>
      </c>
      <c r="Q24" s="476"/>
      <c r="R24" s="476"/>
      <c r="S24" s="476">
        <v>7.0000000000000007E-2</v>
      </c>
      <c r="T24" s="476"/>
      <c r="U24" s="476"/>
      <c r="V24" s="487" t="s">
        <v>50</v>
      </c>
      <c r="W24" s="478" t="s">
        <v>159</v>
      </c>
      <c r="X24" s="478" t="s">
        <v>556</v>
      </c>
      <c r="Y24" s="479"/>
      <c r="Z24" s="479"/>
      <c r="AA24" s="480"/>
      <c r="AB24" s="480" t="s">
        <v>348</v>
      </c>
      <c r="AC24" s="480"/>
      <c r="AD24" s="481" t="s">
        <v>356</v>
      </c>
      <c r="AE24" s="481"/>
      <c r="AF24" s="482" t="s">
        <v>463</v>
      </c>
      <c r="AG24" s="482" t="s">
        <v>594</v>
      </c>
      <c r="AH24" s="608" t="s">
        <v>594</v>
      </c>
    </row>
    <row r="25" spans="1:34" s="484" customFormat="1" ht="32.4" customHeight="1">
      <c r="A25" s="473">
        <v>26</v>
      </c>
      <c r="B25" s="501" t="s">
        <v>134</v>
      </c>
      <c r="C25" s="475" t="s">
        <v>75</v>
      </c>
      <c r="D25" s="476">
        <f t="shared" si="0"/>
        <v>0.04</v>
      </c>
      <c r="E25" s="476">
        <v>0.04</v>
      </c>
      <c r="F25" s="476"/>
      <c r="G25" s="476"/>
      <c r="H25" s="476"/>
      <c r="I25" s="476"/>
      <c r="J25" s="476"/>
      <c r="K25" s="476"/>
      <c r="L25" s="476"/>
      <c r="M25" s="476"/>
      <c r="N25" s="476"/>
      <c r="O25" s="476"/>
      <c r="P25" s="476"/>
      <c r="Q25" s="476"/>
      <c r="R25" s="476"/>
      <c r="S25" s="476"/>
      <c r="T25" s="476"/>
      <c r="U25" s="476"/>
      <c r="V25" s="476" t="s">
        <v>57</v>
      </c>
      <c r="W25" s="477" t="s">
        <v>160</v>
      </c>
      <c r="X25" s="478" t="s">
        <v>290</v>
      </c>
      <c r="Y25" s="479"/>
      <c r="Z25" s="479"/>
      <c r="AA25" s="480"/>
      <c r="AB25" s="480" t="s">
        <v>348</v>
      </c>
      <c r="AC25" s="480"/>
      <c r="AD25" s="481" t="s">
        <v>356</v>
      </c>
      <c r="AE25" s="481"/>
      <c r="AF25" s="482" t="s">
        <v>463</v>
      </c>
      <c r="AG25" s="482" t="s">
        <v>594</v>
      </c>
      <c r="AH25" s="608" t="s">
        <v>594</v>
      </c>
    </row>
    <row r="26" spans="1:34" s="484" customFormat="1" ht="32.4" customHeight="1">
      <c r="A26" s="473">
        <v>27</v>
      </c>
      <c r="B26" s="501" t="s">
        <v>161</v>
      </c>
      <c r="C26" s="475" t="s">
        <v>426</v>
      </c>
      <c r="D26" s="476">
        <f t="shared" si="0"/>
        <v>0.5</v>
      </c>
      <c r="E26" s="476"/>
      <c r="F26" s="476"/>
      <c r="G26" s="476"/>
      <c r="H26" s="476">
        <v>0.25</v>
      </c>
      <c r="I26" s="476">
        <v>0.2</v>
      </c>
      <c r="J26" s="476"/>
      <c r="K26" s="476"/>
      <c r="L26" s="476">
        <v>0.05</v>
      </c>
      <c r="M26" s="476"/>
      <c r="N26" s="476"/>
      <c r="O26" s="476"/>
      <c r="P26" s="476"/>
      <c r="Q26" s="476"/>
      <c r="R26" s="476"/>
      <c r="S26" s="476"/>
      <c r="T26" s="476"/>
      <c r="U26" s="476"/>
      <c r="V26" s="476" t="s">
        <v>57</v>
      </c>
      <c r="W26" s="478" t="s">
        <v>162</v>
      </c>
      <c r="X26" s="478" t="s">
        <v>289</v>
      </c>
      <c r="Y26" s="479"/>
      <c r="Z26" s="479"/>
      <c r="AA26" s="480"/>
      <c r="AB26" s="480" t="s">
        <v>348</v>
      </c>
      <c r="AC26" s="480"/>
      <c r="AD26" s="481" t="s">
        <v>356</v>
      </c>
      <c r="AE26" s="481"/>
      <c r="AF26" s="482" t="s">
        <v>463</v>
      </c>
      <c r="AG26" s="482" t="s">
        <v>594</v>
      </c>
      <c r="AH26" s="608" t="s">
        <v>594</v>
      </c>
    </row>
    <row r="27" spans="1:34" s="484" customFormat="1" ht="32.4" customHeight="1">
      <c r="A27" s="473">
        <v>30</v>
      </c>
      <c r="B27" s="504" t="s">
        <v>165</v>
      </c>
      <c r="C27" s="475" t="s">
        <v>426</v>
      </c>
      <c r="D27" s="476">
        <f t="shared" si="0"/>
        <v>0.03</v>
      </c>
      <c r="E27" s="505"/>
      <c r="F27" s="505"/>
      <c r="G27" s="505"/>
      <c r="H27" s="505">
        <v>0.03</v>
      </c>
      <c r="I27" s="505"/>
      <c r="J27" s="505"/>
      <c r="K27" s="505"/>
      <c r="L27" s="505"/>
      <c r="M27" s="505"/>
      <c r="N27" s="505"/>
      <c r="O27" s="505"/>
      <c r="P27" s="505"/>
      <c r="Q27" s="505"/>
      <c r="R27" s="505"/>
      <c r="S27" s="505"/>
      <c r="T27" s="505"/>
      <c r="U27" s="505"/>
      <c r="V27" s="506" t="s">
        <v>46</v>
      </c>
      <c r="W27" s="505" t="s">
        <v>166</v>
      </c>
      <c r="X27" s="507" t="s">
        <v>167</v>
      </c>
      <c r="Y27" s="479"/>
      <c r="Z27" s="479"/>
      <c r="AA27" s="480"/>
      <c r="AB27" s="480" t="s">
        <v>348</v>
      </c>
      <c r="AC27" s="480"/>
      <c r="AD27" s="481" t="s">
        <v>356</v>
      </c>
      <c r="AE27" s="481"/>
      <c r="AF27" s="482" t="s">
        <v>463</v>
      </c>
      <c r="AG27" s="482" t="s">
        <v>594</v>
      </c>
      <c r="AH27" s="608" t="s">
        <v>594</v>
      </c>
    </row>
    <row r="28" spans="1:34" s="484" customFormat="1" ht="32.4" customHeight="1">
      <c r="A28" s="473">
        <v>31</v>
      </c>
      <c r="B28" s="508" t="s">
        <v>168</v>
      </c>
      <c r="C28" s="475" t="s">
        <v>426</v>
      </c>
      <c r="D28" s="476">
        <f t="shared" si="0"/>
        <v>0.3</v>
      </c>
      <c r="E28" s="505"/>
      <c r="F28" s="505"/>
      <c r="G28" s="505"/>
      <c r="H28" s="505">
        <v>0.3</v>
      </c>
      <c r="I28" s="505"/>
      <c r="J28" s="505"/>
      <c r="K28" s="505"/>
      <c r="L28" s="505"/>
      <c r="M28" s="505"/>
      <c r="N28" s="505"/>
      <c r="O28" s="505"/>
      <c r="P28" s="505"/>
      <c r="Q28" s="505"/>
      <c r="R28" s="505"/>
      <c r="S28" s="505"/>
      <c r="T28" s="505"/>
      <c r="U28" s="505"/>
      <c r="V28" s="506" t="s">
        <v>46</v>
      </c>
      <c r="W28" s="507" t="s">
        <v>342</v>
      </c>
      <c r="X28" s="507" t="s">
        <v>169</v>
      </c>
      <c r="Y28" s="479"/>
      <c r="Z28" s="479"/>
      <c r="AA28" s="480"/>
      <c r="AB28" s="480" t="s">
        <v>348</v>
      </c>
      <c r="AC28" s="480"/>
      <c r="AD28" s="481" t="s">
        <v>356</v>
      </c>
      <c r="AE28" s="481"/>
      <c r="AF28" s="482" t="s">
        <v>463</v>
      </c>
      <c r="AG28" s="482" t="s">
        <v>594</v>
      </c>
      <c r="AH28" s="608" t="s">
        <v>594</v>
      </c>
    </row>
    <row r="29" spans="1:34" s="484" customFormat="1" ht="32.4" customHeight="1">
      <c r="A29" s="473">
        <v>32</v>
      </c>
      <c r="B29" s="504" t="s">
        <v>89</v>
      </c>
      <c r="C29" s="475" t="s">
        <v>426</v>
      </c>
      <c r="D29" s="476">
        <f t="shared" si="0"/>
        <v>0.6</v>
      </c>
      <c r="E29" s="505"/>
      <c r="F29" s="505"/>
      <c r="G29" s="505"/>
      <c r="H29" s="505">
        <v>0.5</v>
      </c>
      <c r="I29" s="505"/>
      <c r="J29" s="505"/>
      <c r="K29" s="505"/>
      <c r="L29" s="505"/>
      <c r="M29" s="505"/>
      <c r="N29" s="505">
        <v>0.1</v>
      </c>
      <c r="O29" s="505"/>
      <c r="P29" s="505"/>
      <c r="Q29" s="505"/>
      <c r="R29" s="505"/>
      <c r="S29" s="505"/>
      <c r="T29" s="505"/>
      <c r="U29" s="505"/>
      <c r="V29" s="506" t="s">
        <v>46</v>
      </c>
      <c r="W29" s="506" t="s">
        <v>82</v>
      </c>
      <c r="X29" s="509" t="s">
        <v>170</v>
      </c>
      <c r="Y29" s="479"/>
      <c r="Z29" s="479"/>
      <c r="AA29" s="480"/>
      <c r="AB29" s="480" t="s">
        <v>348</v>
      </c>
      <c r="AC29" s="480"/>
      <c r="AD29" s="481" t="s">
        <v>356</v>
      </c>
      <c r="AE29" s="481"/>
      <c r="AF29" s="482" t="s">
        <v>463</v>
      </c>
      <c r="AG29" s="482" t="s">
        <v>594</v>
      </c>
      <c r="AH29" s="608" t="s">
        <v>594</v>
      </c>
    </row>
    <row r="30" spans="1:34" s="484" customFormat="1" ht="32.4" customHeight="1">
      <c r="A30" s="473">
        <v>33</v>
      </c>
      <c r="B30" s="510" t="s">
        <v>171</v>
      </c>
      <c r="C30" s="475" t="s">
        <v>426</v>
      </c>
      <c r="D30" s="476">
        <f t="shared" si="0"/>
        <v>0.63000000000000012</v>
      </c>
      <c r="E30" s="505"/>
      <c r="F30" s="505"/>
      <c r="G30" s="505"/>
      <c r="H30" s="505">
        <v>0.4</v>
      </c>
      <c r="I30" s="505"/>
      <c r="J30" s="505"/>
      <c r="K30" s="505"/>
      <c r="L30" s="505"/>
      <c r="M30" s="505"/>
      <c r="N30" s="505">
        <v>0.2</v>
      </c>
      <c r="O30" s="505">
        <v>0.03</v>
      </c>
      <c r="P30" s="505"/>
      <c r="Q30" s="505"/>
      <c r="R30" s="505"/>
      <c r="S30" s="505"/>
      <c r="T30" s="505"/>
      <c r="U30" s="505"/>
      <c r="V30" s="506" t="s">
        <v>46</v>
      </c>
      <c r="W30" s="505" t="s">
        <v>172</v>
      </c>
      <c r="X30" s="511" t="s">
        <v>173</v>
      </c>
      <c r="Y30" s="479"/>
      <c r="Z30" s="479"/>
      <c r="AA30" s="480" t="s">
        <v>348</v>
      </c>
      <c r="AB30" s="480"/>
      <c r="AC30" s="480"/>
      <c r="AD30" s="481" t="s">
        <v>356</v>
      </c>
      <c r="AE30" s="481"/>
      <c r="AF30" s="482" t="s">
        <v>463</v>
      </c>
      <c r="AG30" s="482" t="s">
        <v>594</v>
      </c>
      <c r="AH30" s="608" t="s">
        <v>594</v>
      </c>
    </row>
    <row r="31" spans="1:34" s="484" customFormat="1" ht="32.4" customHeight="1">
      <c r="A31" s="473">
        <v>36</v>
      </c>
      <c r="B31" s="512"/>
      <c r="C31" s="475"/>
      <c r="D31" s="476">
        <f t="shared" si="0"/>
        <v>0</v>
      </c>
      <c r="E31" s="505"/>
      <c r="F31" s="505"/>
      <c r="G31" s="505"/>
      <c r="H31" s="505"/>
      <c r="I31" s="505"/>
      <c r="J31" s="505"/>
      <c r="K31" s="505"/>
      <c r="L31" s="505"/>
      <c r="M31" s="505"/>
      <c r="N31" s="505"/>
      <c r="O31" s="505"/>
      <c r="P31" s="505"/>
      <c r="Q31" s="505"/>
      <c r="R31" s="505"/>
      <c r="S31" s="505"/>
      <c r="T31" s="505"/>
      <c r="U31" s="505"/>
      <c r="V31" s="506"/>
      <c r="W31" s="513"/>
      <c r="X31" s="507" t="s">
        <v>180</v>
      </c>
      <c r="Y31" s="479"/>
      <c r="Z31" s="479"/>
      <c r="AA31" s="480"/>
      <c r="AB31" s="480"/>
      <c r="AC31" s="480"/>
      <c r="AD31" s="481"/>
      <c r="AE31" s="481"/>
      <c r="AF31" s="482"/>
      <c r="AG31" s="482"/>
      <c r="AH31" s="608"/>
    </row>
    <row r="32" spans="1:34" s="484" customFormat="1" ht="32.4" customHeight="1">
      <c r="A32" s="473">
        <v>37</v>
      </c>
      <c r="B32" s="508" t="s">
        <v>181</v>
      </c>
      <c r="C32" s="475" t="s">
        <v>428</v>
      </c>
      <c r="D32" s="476">
        <f t="shared" si="0"/>
        <v>0.43</v>
      </c>
      <c r="E32" s="505"/>
      <c r="F32" s="505"/>
      <c r="G32" s="505"/>
      <c r="H32" s="505">
        <v>0.43</v>
      </c>
      <c r="I32" s="505"/>
      <c r="J32" s="505"/>
      <c r="K32" s="505"/>
      <c r="L32" s="505"/>
      <c r="M32" s="505"/>
      <c r="N32" s="505"/>
      <c r="O32" s="505"/>
      <c r="P32" s="505"/>
      <c r="Q32" s="505"/>
      <c r="R32" s="505"/>
      <c r="S32" s="505"/>
      <c r="T32" s="505"/>
      <c r="U32" s="505"/>
      <c r="V32" s="507" t="s">
        <v>42</v>
      </c>
      <c r="W32" s="505" t="s">
        <v>182</v>
      </c>
      <c r="X32" s="514" t="s">
        <v>183</v>
      </c>
      <c r="Y32" s="479"/>
      <c r="Z32" s="479"/>
      <c r="AA32" s="480"/>
      <c r="AB32" s="480"/>
      <c r="AC32" s="480" t="s">
        <v>348</v>
      </c>
      <c r="AD32" s="481" t="s">
        <v>356</v>
      </c>
      <c r="AE32" s="481"/>
      <c r="AF32" s="482" t="s">
        <v>463</v>
      </c>
      <c r="AG32" s="482" t="s">
        <v>594</v>
      </c>
      <c r="AH32" s="608" t="s">
        <v>594</v>
      </c>
    </row>
    <row r="33" spans="1:34" s="484" customFormat="1" ht="32.4" customHeight="1">
      <c r="A33" s="473">
        <v>40</v>
      </c>
      <c r="B33" s="508" t="s">
        <v>187</v>
      </c>
      <c r="C33" s="475" t="s">
        <v>428</v>
      </c>
      <c r="D33" s="476">
        <f t="shared" si="0"/>
        <v>0.02</v>
      </c>
      <c r="E33" s="505"/>
      <c r="F33" s="505"/>
      <c r="G33" s="505"/>
      <c r="H33" s="505">
        <v>0.02</v>
      </c>
      <c r="I33" s="505"/>
      <c r="J33" s="505"/>
      <c r="K33" s="505"/>
      <c r="L33" s="505"/>
      <c r="M33" s="505"/>
      <c r="N33" s="505"/>
      <c r="O33" s="505"/>
      <c r="P33" s="505"/>
      <c r="Q33" s="505"/>
      <c r="R33" s="505"/>
      <c r="S33" s="505"/>
      <c r="T33" s="505"/>
      <c r="U33" s="505"/>
      <c r="V33" s="507" t="s">
        <v>561</v>
      </c>
      <c r="W33" s="507" t="s">
        <v>306</v>
      </c>
      <c r="X33" s="514" t="s">
        <v>183</v>
      </c>
      <c r="Y33" s="479"/>
      <c r="Z33" s="479"/>
      <c r="AA33" s="480"/>
      <c r="AB33" s="480"/>
      <c r="AC33" s="480" t="s">
        <v>348</v>
      </c>
      <c r="AD33" s="481" t="s">
        <v>356</v>
      </c>
      <c r="AE33" s="481"/>
      <c r="AF33" s="482" t="s">
        <v>463</v>
      </c>
      <c r="AG33" s="482" t="s">
        <v>594</v>
      </c>
      <c r="AH33" s="608" t="s">
        <v>594</v>
      </c>
    </row>
    <row r="34" spans="1:34" s="484" customFormat="1" ht="32.4" customHeight="1">
      <c r="A34" s="473">
        <v>41</v>
      </c>
      <c r="B34" s="508" t="s">
        <v>189</v>
      </c>
      <c r="C34" s="475" t="s">
        <v>428</v>
      </c>
      <c r="D34" s="476">
        <f t="shared" si="0"/>
        <v>0.02</v>
      </c>
      <c r="E34" s="505"/>
      <c r="F34" s="505"/>
      <c r="G34" s="505"/>
      <c r="H34" s="505">
        <v>0.02</v>
      </c>
      <c r="I34" s="505"/>
      <c r="J34" s="505"/>
      <c r="K34" s="505"/>
      <c r="L34" s="505"/>
      <c r="M34" s="505"/>
      <c r="N34" s="505"/>
      <c r="O34" s="505"/>
      <c r="P34" s="505"/>
      <c r="Q34" s="505"/>
      <c r="R34" s="505"/>
      <c r="S34" s="505"/>
      <c r="T34" s="505"/>
      <c r="U34" s="505"/>
      <c r="V34" s="507" t="s">
        <v>54</v>
      </c>
      <c r="W34" s="507" t="s">
        <v>305</v>
      </c>
      <c r="X34" s="514" t="s">
        <v>183</v>
      </c>
      <c r="Y34" s="479"/>
      <c r="Z34" s="479"/>
      <c r="AA34" s="480"/>
      <c r="AB34" s="480"/>
      <c r="AC34" s="480" t="s">
        <v>348</v>
      </c>
      <c r="AD34" s="481" t="s">
        <v>356</v>
      </c>
      <c r="AE34" s="481"/>
      <c r="AF34" s="482" t="s">
        <v>463</v>
      </c>
      <c r="AG34" s="482" t="s">
        <v>594</v>
      </c>
      <c r="AH34" s="608" t="s">
        <v>594</v>
      </c>
    </row>
    <row r="35" spans="1:34" s="484" customFormat="1" ht="32.4" customHeight="1">
      <c r="A35" s="473">
        <v>43</v>
      </c>
      <c r="B35" s="512" t="s">
        <v>193</v>
      </c>
      <c r="C35" s="475" t="s">
        <v>428</v>
      </c>
      <c r="D35" s="476">
        <f t="shared" si="0"/>
        <v>0.01</v>
      </c>
      <c r="E35" s="505"/>
      <c r="F35" s="505"/>
      <c r="G35" s="505"/>
      <c r="H35" s="505">
        <v>0.01</v>
      </c>
      <c r="I35" s="505"/>
      <c r="J35" s="505"/>
      <c r="K35" s="505"/>
      <c r="L35" s="505"/>
      <c r="M35" s="505"/>
      <c r="N35" s="505"/>
      <c r="O35" s="505"/>
      <c r="P35" s="505"/>
      <c r="Q35" s="505"/>
      <c r="R35" s="505"/>
      <c r="S35" s="505"/>
      <c r="T35" s="505"/>
      <c r="U35" s="505"/>
      <c r="V35" s="506" t="s">
        <v>45</v>
      </c>
      <c r="W35" s="515" t="s">
        <v>309</v>
      </c>
      <c r="X35" s="514" t="s">
        <v>183</v>
      </c>
      <c r="Y35" s="479"/>
      <c r="Z35" s="479"/>
      <c r="AA35" s="480"/>
      <c r="AB35" s="480"/>
      <c r="AC35" s="480" t="s">
        <v>348</v>
      </c>
      <c r="AD35" s="481" t="s">
        <v>356</v>
      </c>
      <c r="AE35" s="481"/>
      <c r="AF35" s="482" t="s">
        <v>463</v>
      </c>
      <c r="AG35" s="482" t="s">
        <v>594</v>
      </c>
      <c r="AH35" s="608" t="s">
        <v>594</v>
      </c>
    </row>
    <row r="36" spans="1:34" s="484" customFormat="1" ht="32.4" customHeight="1">
      <c r="A36" s="473">
        <v>45</v>
      </c>
      <c r="B36" s="508" t="s">
        <v>196</v>
      </c>
      <c r="C36" s="475" t="s">
        <v>428</v>
      </c>
      <c r="D36" s="476">
        <f t="shared" si="0"/>
        <v>0.01</v>
      </c>
      <c r="E36" s="505"/>
      <c r="F36" s="505">
        <v>0.01</v>
      </c>
      <c r="G36" s="505"/>
      <c r="H36" s="505"/>
      <c r="I36" s="505"/>
      <c r="J36" s="505"/>
      <c r="K36" s="505"/>
      <c r="L36" s="505"/>
      <c r="M36" s="505"/>
      <c r="N36" s="505"/>
      <c r="O36" s="505"/>
      <c r="P36" s="505"/>
      <c r="Q36" s="505"/>
      <c r="R36" s="505"/>
      <c r="S36" s="505"/>
      <c r="T36" s="505"/>
      <c r="U36" s="505"/>
      <c r="V36" s="506" t="s">
        <v>45</v>
      </c>
      <c r="W36" s="515" t="s">
        <v>310</v>
      </c>
      <c r="X36" s="514" t="s">
        <v>183</v>
      </c>
      <c r="Y36" s="479"/>
      <c r="Z36" s="479"/>
      <c r="AA36" s="480"/>
      <c r="AB36" s="480"/>
      <c r="AC36" s="480" t="s">
        <v>348</v>
      </c>
      <c r="AD36" s="481" t="s">
        <v>356</v>
      </c>
      <c r="AE36" s="481"/>
      <c r="AF36" s="482" t="s">
        <v>463</v>
      </c>
      <c r="AG36" s="482" t="s">
        <v>594</v>
      </c>
      <c r="AH36" s="608" t="s">
        <v>594</v>
      </c>
    </row>
    <row r="37" spans="1:34" s="484" customFormat="1" ht="32.4" customHeight="1">
      <c r="A37" s="473">
        <v>47</v>
      </c>
      <c r="B37" s="508" t="s">
        <v>85</v>
      </c>
      <c r="C37" s="475" t="s">
        <v>426</v>
      </c>
      <c r="D37" s="476">
        <f t="shared" si="0"/>
        <v>0.27</v>
      </c>
      <c r="E37" s="505"/>
      <c r="F37" s="505"/>
      <c r="G37" s="505"/>
      <c r="H37" s="505">
        <v>0.27</v>
      </c>
      <c r="I37" s="505"/>
      <c r="J37" s="505"/>
      <c r="K37" s="505"/>
      <c r="L37" s="505"/>
      <c r="M37" s="505"/>
      <c r="N37" s="505"/>
      <c r="O37" s="505"/>
      <c r="P37" s="505"/>
      <c r="Q37" s="505"/>
      <c r="R37" s="505"/>
      <c r="S37" s="505"/>
      <c r="T37" s="505"/>
      <c r="U37" s="505"/>
      <c r="V37" s="506" t="s">
        <v>45</v>
      </c>
      <c r="W37" s="507" t="s">
        <v>312</v>
      </c>
      <c r="X37" s="507" t="s">
        <v>169</v>
      </c>
      <c r="Y37" s="479"/>
      <c r="Z37" s="479"/>
      <c r="AA37" s="480"/>
      <c r="AB37" s="480" t="s">
        <v>348</v>
      </c>
      <c r="AC37" s="480"/>
      <c r="AD37" s="481" t="s">
        <v>356</v>
      </c>
      <c r="AE37" s="481"/>
      <c r="AF37" s="482" t="s">
        <v>463</v>
      </c>
      <c r="AG37" s="482" t="s">
        <v>594</v>
      </c>
      <c r="AH37" s="608" t="s">
        <v>594</v>
      </c>
    </row>
    <row r="38" spans="1:34" s="607" customFormat="1" ht="32.4" customHeight="1">
      <c r="A38" s="596"/>
      <c r="B38" s="597" t="s">
        <v>200</v>
      </c>
      <c r="C38" s="598" t="s">
        <v>426</v>
      </c>
      <c r="D38" s="599">
        <f t="shared" si="0"/>
        <v>43.5</v>
      </c>
      <c r="E38" s="600">
        <v>2</v>
      </c>
      <c r="F38" s="600">
        <v>7</v>
      </c>
      <c r="G38" s="600">
        <v>10</v>
      </c>
      <c r="H38" s="600">
        <v>20</v>
      </c>
      <c r="I38" s="600">
        <v>1</v>
      </c>
      <c r="J38" s="600"/>
      <c r="K38" s="600"/>
      <c r="L38" s="600">
        <v>0.5</v>
      </c>
      <c r="M38" s="600">
        <v>0.5</v>
      </c>
      <c r="N38" s="600">
        <v>2</v>
      </c>
      <c r="O38" s="600">
        <v>0.5</v>
      </c>
      <c r="P38" s="600"/>
      <c r="Q38" s="600"/>
      <c r="R38" s="600"/>
      <c r="S38" s="600"/>
      <c r="T38" s="600"/>
      <c r="U38" s="600"/>
      <c r="V38" s="601" t="s">
        <v>46</v>
      </c>
      <c r="W38" s="602"/>
      <c r="X38" s="602"/>
      <c r="Y38" s="603"/>
      <c r="Z38" s="603"/>
      <c r="AA38" s="604"/>
      <c r="AB38" s="604"/>
      <c r="AC38" s="604"/>
      <c r="AD38" s="605"/>
      <c r="AE38" s="605"/>
      <c r="AF38" s="606" t="s">
        <v>463</v>
      </c>
      <c r="AG38" s="606" t="s">
        <v>594</v>
      </c>
      <c r="AH38" s="608" t="s">
        <v>594</v>
      </c>
    </row>
    <row r="39" spans="1:34" s="520" customFormat="1" ht="32.4" customHeight="1">
      <c r="A39" s="488"/>
      <c r="B39" s="516" t="s">
        <v>200</v>
      </c>
      <c r="C39" s="490" t="s">
        <v>426</v>
      </c>
      <c r="D39" s="491">
        <f t="shared" si="0"/>
        <v>43</v>
      </c>
      <c r="E39" s="517">
        <v>2</v>
      </c>
      <c r="F39" s="517">
        <v>5.94</v>
      </c>
      <c r="G39" s="517">
        <v>10.06</v>
      </c>
      <c r="H39" s="517">
        <v>20</v>
      </c>
      <c r="I39" s="517">
        <v>0.5</v>
      </c>
      <c r="J39" s="517"/>
      <c r="K39" s="517"/>
      <c r="L39" s="517">
        <v>0.5</v>
      </c>
      <c r="M39" s="517">
        <v>0.5</v>
      </c>
      <c r="N39" s="517">
        <v>3</v>
      </c>
      <c r="O39" s="517">
        <v>0.5</v>
      </c>
      <c r="P39" s="517"/>
      <c r="Q39" s="517"/>
      <c r="R39" s="517"/>
      <c r="S39" s="517"/>
      <c r="T39" s="517"/>
      <c r="U39" s="517"/>
      <c r="V39" s="518" t="s">
        <v>42</v>
      </c>
      <c r="W39" s="519"/>
      <c r="X39" s="519"/>
      <c r="Y39" s="495"/>
      <c r="Z39" s="495"/>
      <c r="AA39" s="496"/>
      <c r="AB39" s="496"/>
      <c r="AC39" s="496"/>
      <c r="AD39" s="497"/>
      <c r="AE39" s="497"/>
      <c r="AF39" s="606" t="s">
        <v>463</v>
      </c>
      <c r="AG39" s="498" t="s">
        <v>594</v>
      </c>
      <c r="AH39" s="608" t="s">
        <v>763</v>
      </c>
    </row>
    <row r="40" spans="1:34" s="520" customFormat="1" ht="32.4" customHeight="1">
      <c r="A40" s="488"/>
      <c r="B40" s="516" t="s">
        <v>200</v>
      </c>
      <c r="C40" s="490" t="s">
        <v>426</v>
      </c>
      <c r="D40" s="491">
        <f t="shared" si="0"/>
        <v>39.89</v>
      </c>
      <c r="E40" s="517">
        <v>1.1000000000000001</v>
      </c>
      <c r="F40" s="517">
        <v>6.2</v>
      </c>
      <c r="G40" s="517">
        <v>10</v>
      </c>
      <c r="H40" s="517">
        <v>20</v>
      </c>
      <c r="I40" s="517">
        <v>0.5</v>
      </c>
      <c r="J40" s="517"/>
      <c r="K40" s="517"/>
      <c r="L40" s="517"/>
      <c r="M40" s="517"/>
      <c r="N40" s="517">
        <v>2.09</v>
      </c>
      <c r="O40" s="517"/>
      <c r="P40" s="517"/>
      <c r="Q40" s="517"/>
      <c r="R40" s="517"/>
      <c r="S40" s="517"/>
      <c r="T40" s="517"/>
      <c r="U40" s="517"/>
      <c r="V40" s="518" t="s">
        <v>45</v>
      </c>
      <c r="W40" s="519"/>
      <c r="X40" s="519"/>
      <c r="Y40" s="495"/>
      <c r="Z40" s="495"/>
      <c r="AA40" s="496"/>
      <c r="AB40" s="496"/>
      <c r="AC40" s="496"/>
      <c r="AD40" s="497"/>
      <c r="AE40" s="497"/>
      <c r="AF40" s="606" t="s">
        <v>463</v>
      </c>
      <c r="AG40" s="498" t="s">
        <v>594</v>
      </c>
      <c r="AH40" s="608" t="s">
        <v>763</v>
      </c>
    </row>
    <row r="41" spans="1:34" s="484" customFormat="1" ht="32.4" customHeight="1">
      <c r="A41" s="473">
        <v>52</v>
      </c>
      <c r="B41" s="521"/>
      <c r="C41" s="475"/>
      <c r="D41" s="476">
        <f t="shared" si="0"/>
        <v>0</v>
      </c>
      <c r="E41" s="522"/>
      <c r="F41" s="522"/>
      <c r="G41" s="522"/>
      <c r="H41" s="522"/>
      <c r="I41" s="522"/>
      <c r="J41" s="522"/>
      <c r="K41" s="522"/>
      <c r="L41" s="522"/>
      <c r="M41" s="522"/>
      <c r="N41" s="522"/>
      <c r="O41" s="522"/>
      <c r="P41" s="522"/>
      <c r="Q41" s="522"/>
      <c r="R41" s="522"/>
      <c r="S41" s="522"/>
      <c r="T41" s="522"/>
      <c r="U41" s="522"/>
      <c r="V41" s="523"/>
      <c r="W41" s="523"/>
      <c r="X41" s="524" t="s">
        <v>317</v>
      </c>
      <c r="Y41" s="479"/>
      <c r="Z41" s="479"/>
      <c r="AA41" s="480"/>
      <c r="AB41" s="480"/>
      <c r="AC41" s="480"/>
      <c r="AD41" s="481"/>
      <c r="AE41" s="481"/>
      <c r="AF41" s="525"/>
      <c r="AG41" s="482"/>
      <c r="AH41" s="608"/>
    </row>
    <row r="42" spans="1:34" s="484" customFormat="1" ht="32.4" customHeight="1">
      <c r="A42" s="473">
        <v>54</v>
      </c>
      <c r="B42" s="504"/>
      <c r="C42" s="475"/>
      <c r="D42" s="476">
        <f t="shared" si="0"/>
        <v>0</v>
      </c>
      <c r="E42" s="505"/>
      <c r="F42" s="505"/>
      <c r="G42" s="505"/>
      <c r="H42" s="505"/>
      <c r="I42" s="505"/>
      <c r="J42" s="505"/>
      <c r="K42" s="505"/>
      <c r="L42" s="505"/>
      <c r="M42" s="505"/>
      <c r="N42" s="505"/>
      <c r="O42" s="505"/>
      <c r="P42" s="505"/>
      <c r="Q42" s="505"/>
      <c r="R42" s="505"/>
      <c r="S42" s="505"/>
      <c r="T42" s="505"/>
      <c r="U42" s="505"/>
      <c r="V42" s="506"/>
      <c r="W42" s="507"/>
      <c r="X42" s="507" t="s">
        <v>321</v>
      </c>
      <c r="Y42" s="479"/>
      <c r="Z42" s="479"/>
      <c r="AA42" s="480"/>
      <c r="AB42" s="480"/>
      <c r="AC42" s="480"/>
      <c r="AD42" s="481"/>
      <c r="AE42" s="481"/>
      <c r="AF42" s="525"/>
      <c r="AG42" s="482"/>
      <c r="AH42" s="525"/>
    </row>
    <row r="43" spans="1:34" s="484" customFormat="1" ht="32.4" customHeight="1">
      <c r="A43" s="473">
        <v>55</v>
      </c>
      <c r="B43" s="526"/>
      <c r="C43" s="475"/>
      <c r="D43" s="476">
        <f t="shared" si="0"/>
        <v>0</v>
      </c>
      <c r="E43" s="527"/>
      <c r="F43" s="527"/>
      <c r="G43" s="527"/>
      <c r="H43" s="527"/>
      <c r="I43" s="527"/>
      <c r="J43" s="527"/>
      <c r="K43" s="527"/>
      <c r="L43" s="527"/>
      <c r="M43" s="527"/>
      <c r="N43" s="527"/>
      <c r="O43" s="527"/>
      <c r="P43" s="527"/>
      <c r="Q43" s="527"/>
      <c r="R43" s="527"/>
      <c r="S43" s="527"/>
      <c r="T43" s="527"/>
      <c r="U43" s="527"/>
      <c r="V43" s="506"/>
      <c r="W43" s="507"/>
      <c r="X43" s="507" t="s">
        <v>323</v>
      </c>
      <c r="Y43" s="479"/>
      <c r="Z43" s="479"/>
      <c r="AA43" s="480"/>
      <c r="AB43" s="480"/>
      <c r="AC43" s="480"/>
      <c r="AD43" s="481"/>
      <c r="AE43" s="481"/>
      <c r="AF43" s="525"/>
      <c r="AG43" s="482"/>
      <c r="AH43" s="525"/>
    </row>
    <row r="44" spans="1:34" s="484" customFormat="1" ht="32.4" customHeight="1">
      <c r="A44" s="473">
        <v>56</v>
      </c>
      <c r="B44" s="504"/>
      <c r="C44" s="475"/>
      <c r="D44" s="476">
        <f t="shared" si="0"/>
        <v>0</v>
      </c>
      <c r="E44" s="505"/>
      <c r="F44" s="505"/>
      <c r="G44" s="505"/>
      <c r="H44" s="505"/>
      <c r="I44" s="505"/>
      <c r="J44" s="505"/>
      <c r="K44" s="505"/>
      <c r="L44" s="505"/>
      <c r="M44" s="505"/>
      <c r="N44" s="505"/>
      <c r="O44" s="505"/>
      <c r="P44" s="505"/>
      <c r="Q44" s="505"/>
      <c r="R44" s="505"/>
      <c r="S44" s="505"/>
      <c r="T44" s="505"/>
      <c r="U44" s="505"/>
      <c r="V44" s="507"/>
      <c r="W44" s="528"/>
      <c r="X44" s="507" t="s">
        <v>324</v>
      </c>
      <c r="Y44" s="479"/>
      <c r="Z44" s="479"/>
      <c r="AA44" s="480"/>
      <c r="AB44" s="480"/>
      <c r="AC44" s="480"/>
      <c r="AD44" s="481"/>
      <c r="AE44" s="481"/>
      <c r="AF44" s="525"/>
      <c r="AG44" s="482"/>
      <c r="AH44" s="525"/>
    </row>
    <row r="45" spans="1:34" s="484" customFormat="1" ht="32.4" customHeight="1">
      <c r="A45" s="473">
        <v>63</v>
      </c>
      <c r="B45" s="504"/>
      <c r="C45" s="475"/>
      <c r="D45" s="476">
        <f t="shared" si="0"/>
        <v>0</v>
      </c>
      <c r="E45" s="505"/>
      <c r="F45" s="505"/>
      <c r="G45" s="505"/>
      <c r="H45" s="505"/>
      <c r="I45" s="505"/>
      <c r="J45" s="505"/>
      <c r="K45" s="505"/>
      <c r="L45" s="505"/>
      <c r="M45" s="505"/>
      <c r="N45" s="505"/>
      <c r="O45" s="505"/>
      <c r="P45" s="505"/>
      <c r="Q45" s="505"/>
      <c r="R45" s="505"/>
      <c r="S45" s="505"/>
      <c r="T45" s="505"/>
      <c r="U45" s="505"/>
      <c r="V45" s="506"/>
      <c r="W45" s="507"/>
      <c r="X45" s="524" t="s">
        <v>317</v>
      </c>
      <c r="Y45" s="479"/>
      <c r="Z45" s="479"/>
      <c r="AA45" s="480"/>
      <c r="AB45" s="480"/>
      <c r="AC45" s="480"/>
      <c r="AD45" s="481"/>
      <c r="AE45" s="481"/>
      <c r="AF45" s="525"/>
      <c r="AG45" s="482"/>
      <c r="AH45" s="608"/>
    </row>
    <row r="46" spans="1:34" s="484" customFormat="1" ht="32.4" customHeight="1">
      <c r="A46" s="473">
        <v>1</v>
      </c>
      <c r="B46" s="474" t="s">
        <v>102</v>
      </c>
      <c r="C46" s="475" t="s">
        <v>421</v>
      </c>
      <c r="D46" s="476">
        <f t="shared" si="0"/>
        <v>0.2</v>
      </c>
      <c r="E46" s="476"/>
      <c r="F46" s="476"/>
      <c r="G46" s="476"/>
      <c r="H46" s="476"/>
      <c r="I46" s="476">
        <v>0.2</v>
      </c>
      <c r="J46" s="476"/>
      <c r="K46" s="476"/>
      <c r="L46" s="476"/>
      <c r="M46" s="476"/>
      <c r="N46" s="476"/>
      <c r="O46" s="476"/>
      <c r="P46" s="476"/>
      <c r="Q46" s="476"/>
      <c r="R46" s="476"/>
      <c r="S46" s="476"/>
      <c r="T46" s="476"/>
      <c r="U46" s="476"/>
      <c r="V46" s="476" t="s">
        <v>17</v>
      </c>
      <c r="W46" s="477" t="s">
        <v>297</v>
      </c>
      <c r="X46" s="478" t="s">
        <v>298</v>
      </c>
      <c r="Y46" s="529"/>
      <c r="Z46" s="529"/>
      <c r="AA46" s="530"/>
      <c r="AB46" s="530"/>
      <c r="AC46" s="480" t="s">
        <v>348</v>
      </c>
      <c r="AD46" s="481" t="s">
        <v>356</v>
      </c>
      <c r="AE46" s="481"/>
      <c r="AF46" s="525">
        <v>199</v>
      </c>
      <c r="AG46" s="482" t="s">
        <v>594</v>
      </c>
      <c r="AH46" s="608" t="s">
        <v>594</v>
      </c>
    </row>
    <row r="47" spans="1:34" s="484" customFormat="1" ht="32.4" customHeight="1">
      <c r="A47" s="473"/>
      <c r="B47" s="531" t="s">
        <v>473</v>
      </c>
      <c r="C47" s="532" t="s">
        <v>426</v>
      </c>
      <c r="D47" s="476">
        <f t="shared" si="0"/>
        <v>0.05</v>
      </c>
      <c r="E47" s="476"/>
      <c r="F47" s="476"/>
      <c r="G47" s="476"/>
      <c r="H47" s="476"/>
      <c r="I47" s="476">
        <v>0.05</v>
      </c>
      <c r="J47" s="476"/>
      <c r="K47" s="476"/>
      <c r="L47" s="476"/>
      <c r="M47" s="476"/>
      <c r="N47" s="476"/>
      <c r="O47" s="476"/>
      <c r="P47" s="476"/>
      <c r="Q47" s="476"/>
      <c r="R47" s="476"/>
      <c r="S47" s="476"/>
      <c r="T47" s="476"/>
      <c r="U47" s="476"/>
      <c r="V47" s="532" t="s">
        <v>17</v>
      </c>
      <c r="W47" s="533" t="s">
        <v>128</v>
      </c>
      <c r="X47" s="478"/>
      <c r="Y47" s="529"/>
      <c r="Z47" s="529"/>
      <c r="AA47" s="530"/>
      <c r="AB47" s="530"/>
      <c r="AC47" s="480"/>
      <c r="AD47" s="481" t="s">
        <v>356</v>
      </c>
      <c r="AE47" s="481"/>
      <c r="AF47" s="525">
        <v>66</v>
      </c>
      <c r="AG47" s="482" t="s">
        <v>594</v>
      </c>
      <c r="AH47" s="608" t="s">
        <v>594</v>
      </c>
    </row>
    <row r="48" spans="1:34" s="484" customFormat="1" ht="32.4" customHeight="1">
      <c r="A48" s="473"/>
      <c r="B48" s="531" t="s">
        <v>474</v>
      </c>
      <c r="C48" s="532" t="s">
        <v>74</v>
      </c>
      <c r="D48" s="476">
        <f t="shared" si="0"/>
        <v>2</v>
      </c>
      <c r="E48" s="476"/>
      <c r="F48" s="476"/>
      <c r="G48" s="476">
        <v>2</v>
      </c>
      <c r="H48" s="476"/>
      <c r="I48" s="476"/>
      <c r="J48" s="476"/>
      <c r="K48" s="476"/>
      <c r="L48" s="476"/>
      <c r="M48" s="476"/>
      <c r="N48" s="476"/>
      <c r="O48" s="476"/>
      <c r="P48" s="476"/>
      <c r="Q48" s="476"/>
      <c r="R48" s="476"/>
      <c r="S48" s="476"/>
      <c r="T48" s="476"/>
      <c r="U48" s="476"/>
      <c r="V48" s="532" t="s">
        <v>53</v>
      </c>
      <c r="W48" s="533" t="s">
        <v>493</v>
      </c>
      <c r="X48" s="478"/>
      <c r="Y48" s="529"/>
      <c r="Z48" s="529"/>
      <c r="AA48" s="530"/>
      <c r="AB48" s="530"/>
      <c r="AC48" s="480"/>
      <c r="AD48" s="481" t="s">
        <v>356</v>
      </c>
      <c r="AE48" s="481"/>
      <c r="AF48" s="525">
        <v>66</v>
      </c>
      <c r="AG48" s="482" t="s">
        <v>594</v>
      </c>
      <c r="AH48" s="608" t="s">
        <v>594</v>
      </c>
    </row>
    <row r="49" spans="1:36" s="484" customFormat="1" ht="32.4" customHeight="1">
      <c r="A49" s="473"/>
      <c r="B49" s="531" t="s">
        <v>482</v>
      </c>
      <c r="C49" s="532" t="s">
        <v>426</v>
      </c>
      <c r="D49" s="476">
        <f t="shared" si="0"/>
        <v>9.6800000000000015</v>
      </c>
      <c r="E49" s="476"/>
      <c r="F49" s="476"/>
      <c r="G49" s="600">
        <v>6.41</v>
      </c>
      <c r="H49" s="476">
        <v>0.13</v>
      </c>
      <c r="I49" s="476"/>
      <c r="J49" s="476"/>
      <c r="K49" s="476"/>
      <c r="L49" s="476"/>
      <c r="M49" s="476">
        <v>3.01</v>
      </c>
      <c r="N49" s="476">
        <v>0.13</v>
      </c>
      <c r="O49" s="476"/>
      <c r="P49" s="476"/>
      <c r="Q49" s="476"/>
      <c r="R49" s="476"/>
      <c r="S49" s="476"/>
      <c r="T49" s="476"/>
      <c r="U49" s="476"/>
      <c r="V49" s="600" t="s">
        <v>497</v>
      </c>
      <c r="W49" s="534" t="s">
        <v>498</v>
      </c>
      <c r="X49" s="478"/>
      <c r="Y49" s="529"/>
      <c r="Z49" s="529"/>
      <c r="AA49" s="530"/>
      <c r="AB49" s="530"/>
      <c r="AC49" s="480"/>
      <c r="AD49" s="481" t="s">
        <v>356</v>
      </c>
      <c r="AE49" s="481"/>
      <c r="AF49" s="525">
        <v>66</v>
      </c>
      <c r="AG49" s="482" t="s">
        <v>594</v>
      </c>
      <c r="AH49" s="608" t="s">
        <v>594</v>
      </c>
    </row>
    <row r="50" spans="1:36" s="520" customFormat="1" ht="32.4" customHeight="1">
      <c r="A50" s="488"/>
      <c r="B50" s="535" t="s">
        <v>482</v>
      </c>
      <c r="C50" s="539" t="s">
        <v>426</v>
      </c>
      <c r="D50" s="491">
        <f t="shared" si="0"/>
        <v>37.179999999999993</v>
      </c>
      <c r="E50" s="491">
        <v>0.5</v>
      </c>
      <c r="F50" s="491"/>
      <c r="G50" s="517">
        <v>21.24</v>
      </c>
      <c r="H50" s="491">
        <v>5.82</v>
      </c>
      <c r="I50" s="491"/>
      <c r="J50" s="491"/>
      <c r="K50" s="491"/>
      <c r="L50" s="491">
        <v>0.04</v>
      </c>
      <c r="M50" s="491">
        <v>8.92</v>
      </c>
      <c r="N50" s="491">
        <v>0.62</v>
      </c>
      <c r="O50" s="491">
        <v>0.04</v>
      </c>
      <c r="P50" s="491"/>
      <c r="Q50" s="491"/>
      <c r="R50" s="491"/>
      <c r="S50" s="491"/>
      <c r="T50" s="491"/>
      <c r="U50" s="491"/>
      <c r="V50" s="517" t="s">
        <v>507</v>
      </c>
      <c r="W50" s="536"/>
      <c r="X50" s="494"/>
      <c r="Y50" s="537"/>
      <c r="Z50" s="537"/>
      <c r="AA50" s="538"/>
      <c r="AB50" s="538"/>
      <c r="AC50" s="496"/>
      <c r="AD50" s="497"/>
      <c r="AE50" s="497"/>
      <c r="AF50" s="525">
        <v>66</v>
      </c>
      <c r="AG50" s="498" t="s">
        <v>594</v>
      </c>
      <c r="AH50" s="608" t="s">
        <v>763</v>
      </c>
    </row>
    <row r="51" spans="1:36" s="520" customFormat="1" ht="32.4" customHeight="1">
      <c r="A51" s="488"/>
      <c r="B51" s="535" t="s">
        <v>482</v>
      </c>
      <c r="C51" s="539" t="s">
        <v>426</v>
      </c>
      <c r="D51" s="491">
        <f t="shared" si="0"/>
        <v>8.93</v>
      </c>
      <c r="E51" s="491"/>
      <c r="F51" s="491"/>
      <c r="G51" s="491"/>
      <c r="H51" s="491">
        <v>4.75</v>
      </c>
      <c r="I51" s="491"/>
      <c r="J51" s="491"/>
      <c r="K51" s="491"/>
      <c r="L51" s="491"/>
      <c r="M51" s="491">
        <v>4.07</v>
      </c>
      <c r="N51" s="491">
        <v>0.11</v>
      </c>
      <c r="O51" s="491"/>
      <c r="P51" s="491"/>
      <c r="Q51" s="491"/>
      <c r="R51" s="491"/>
      <c r="S51" s="491"/>
      <c r="T51" s="491"/>
      <c r="U51" s="491"/>
      <c r="V51" s="517" t="s">
        <v>57</v>
      </c>
      <c r="W51" s="536"/>
      <c r="X51" s="494"/>
      <c r="Y51" s="537"/>
      <c r="Z51" s="537"/>
      <c r="AA51" s="538"/>
      <c r="AB51" s="538"/>
      <c r="AC51" s="496"/>
      <c r="AD51" s="497"/>
      <c r="AE51" s="497"/>
      <c r="AF51" s="525">
        <v>66</v>
      </c>
      <c r="AG51" s="498" t="s">
        <v>594</v>
      </c>
      <c r="AH51" s="608" t="s">
        <v>763</v>
      </c>
    </row>
    <row r="52" spans="1:36" s="552" customFormat="1" ht="32.4" customHeight="1">
      <c r="A52" s="540">
        <v>1</v>
      </c>
      <c r="B52" s="541" t="s">
        <v>30</v>
      </c>
      <c r="C52" s="542" t="s">
        <v>419</v>
      </c>
      <c r="D52" s="543">
        <f t="shared" si="0"/>
        <v>0.41000000000000003</v>
      </c>
      <c r="E52" s="544"/>
      <c r="F52" s="544"/>
      <c r="G52" s="544"/>
      <c r="H52" s="544">
        <v>0.31</v>
      </c>
      <c r="I52" s="544"/>
      <c r="J52" s="544"/>
      <c r="K52" s="544"/>
      <c r="L52" s="544"/>
      <c r="M52" s="544"/>
      <c r="N52" s="544"/>
      <c r="O52" s="544"/>
      <c r="P52" s="544"/>
      <c r="Q52" s="544"/>
      <c r="R52" s="544"/>
      <c r="S52" s="544">
        <v>0.1</v>
      </c>
      <c r="T52" s="544"/>
      <c r="U52" s="544"/>
      <c r="V52" s="545" t="s">
        <v>16</v>
      </c>
      <c r="W52" s="546" t="s">
        <v>219</v>
      </c>
      <c r="X52" s="546" t="s">
        <v>79</v>
      </c>
      <c r="Y52" s="547">
        <f t="shared" ref="Y52:Y62" si="1">SUM(Z52:AD52)</f>
        <v>650</v>
      </c>
      <c r="Z52" s="548"/>
      <c r="AA52" s="548"/>
      <c r="AB52" s="548">
        <v>650</v>
      </c>
      <c r="AC52" s="548"/>
      <c r="AD52" s="548"/>
      <c r="AE52" s="548"/>
      <c r="AF52" s="549" t="s">
        <v>593</v>
      </c>
      <c r="AG52" s="550" t="s">
        <v>595</v>
      </c>
      <c r="AH52" s="551"/>
    </row>
    <row r="53" spans="1:36" s="560" customFormat="1" ht="32.4" customHeight="1">
      <c r="A53" s="540">
        <v>2</v>
      </c>
      <c r="B53" s="553"/>
      <c r="C53" s="554"/>
      <c r="D53" s="543">
        <f t="shared" si="0"/>
        <v>0</v>
      </c>
      <c r="E53" s="555"/>
      <c r="F53" s="555"/>
      <c r="G53" s="555"/>
      <c r="H53" s="555"/>
      <c r="I53" s="555"/>
      <c r="J53" s="555"/>
      <c r="K53" s="555"/>
      <c r="L53" s="555"/>
      <c r="M53" s="555"/>
      <c r="N53" s="555"/>
      <c r="O53" s="555"/>
      <c r="P53" s="555"/>
      <c r="Q53" s="555"/>
      <c r="R53" s="555"/>
      <c r="S53" s="555"/>
      <c r="T53" s="555"/>
      <c r="U53" s="555"/>
      <c r="V53" s="556"/>
      <c r="W53" s="554"/>
      <c r="X53" s="557" t="s">
        <v>253</v>
      </c>
      <c r="Y53" s="547">
        <f t="shared" ref="Y53" si="2">SUM(Z53:AD53)</f>
        <v>0</v>
      </c>
      <c r="Z53" s="558"/>
      <c r="AA53" s="558"/>
      <c r="AB53" s="558"/>
      <c r="AC53" s="558"/>
      <c r="AD53" s="558"/>
      <c r="AE53" s="558"/>
      <c r="AF53" s="549"/>
      <c r="AG53" s="550"/>
      <c r="AH53" s="559"/>
    </row>
    <row r="54" spans="1:36" s="465" customFormat="1" ht="32.4" customHeight="1">
      <c r="A54" s="451">
        <v>3</v>
      </c>
      <c r="B54" s="590" t="s">
        <v>214</v>
      </c>
      <c r="C54" s="463" t="s">
        <v>436</v>
      </c>
      <c r="D54" s="452">
        <f t="shared" si="0"/>
        <v>0.13</v>
      </c>
      <c r="E54" s="591">
        <v>0.11</v>
      </c>
      <c r="F54" s="591"/>
      <c r="G54" s="591"/>
      <c r="H54" s="591">
        <v>0.02</v>
      </c>
      <c r="I54" s="591"/>
      <c r="J54" s="591"/>
      <c r="K54" s="591"/>
      <c r="L54" s="591"/>
      <c r="M54" s="591"/>
      <c r="N54" s="591"/>
      <c r="O54" s="591"/>
      <c r="P54" s="591"/>
      <c r="Q54" s="591"/>
      <c r="R54" s="591"/>
      <c r="S54" s="591"/>
      <c r="T54" s="591"/>
      <c r="U54" s="591"/>
      <c r="V54" s="463" t="s">
        <v>16</v>
      </c>
      <c r="W54" s="463" t="s">
        <v>164</v>
      </c>
      <c r="X54" s="594" t="s">
        <v>240</v>
      </c>
      <c r="Y54" s="456">
        <f>SUM(Z54:AD54)</f>
        <v>12</v>
      </c>
      <c r="Z54" s="457"/>
      <c r="AA54" s="592">
        <v>12</v>
      </c>
      <c r="AB54" s="592"/>
      <c r="AC54" s="592"/>
      <c r="AD54" s="592"/>
      <c r="AE54" s="458" t="s">
        <v>244</v>
      </c>
      <c r="AF54" s="459">
        <v>199</v>
      </c>
      <c r="AG54" s="460" t="s">
        <v>753</v>
      </c>
      <c r="AH54" s="878" t="s">
        <v>594</v>
      </c>
    </row>
    <row r="55" spans="1:36" s="465" customFormat="1" ht="32.4" customHeight="1">
      <c r="A55" s="451">
        <v>4</v>
      </c>
      <c r="B55" s="461" t="s">
        <v>216</v>
      </c>
      <c r="C55" s="462" t="s">
        <v>426</v>
      </c>
      <c r="D55" s="452">
        <f t="shared" si="0"/>
        <v>1.6</v>
      </c>
      <c r="E55" s="453"/>
      <c r="F55" s="453"/>
      <c r="G55" s="453"/>
      <c r="H55" s="453">
        <v>1</v>
      </c>
      <c r="I55" s="453"/>
      <c r="J55" s="453"/>
      <c r="K55" s="453"/>
      <c r="L55" s="453"/>
      <c r="M55" s="453"/>
      <c r="N55" s="453"/>
      <c r="O55" s="453">
        <v>0.6</v>
      </c>
      <c r="P55" s="453"/>
      <c r="Q55" s="453"/>
      <c r="R55" s="453"/>
      <c r="S55" s="453"/>
      <c r="T55" s="453"/>
      <c r="U55" s="453"/>
      <c r="V55" s="463" t="s">
        <v>16</v>
      </c>
      <c r="W55" s="463" t="s">
        <v>164</v>
      </c>
      <c r="X55" s="464" t="s">
        <v>250</v>
      </c>
      <c r="Y55" s="456">
        <f>SUM(Z55:AD55)</f>
        <v>500</v>
      </c>
      <c r="Z55" s="456"/>
      <c r="AA55" s="456"/>
      <c r="AB55" s="456">
        <v>500</v>
      </c>
      <c r="AC55" s="456"/>
      <c r="AD55" s="456"/>
      <c r="AE55" s="458" t="s">
        <v>241</v>
      </c>
      <c r="AF55" s="459">
        <v>719</v>
      </c>
      <c r="AG55" s="460" t="s">
        <v>751</v>
      </c>
      <c r="AH55" s="878" t="s">
        <v>594</v>
      </c>
    </row>
    <row r="56" spans="1:36" s="552" customFormat="1" ht="32.4" customHeight="1">
      <c r="A56" s="540">
        <v>5</v>
      </c>
      <c r="B56" s="541" t="s">
        <v>117</v>
      </c>
      <c r="C56" s="542" t="s">
        <v>426</v>
      </c>
      <c r="D56" s="543">
        <f t="shared" si="0"/>
        <v>1.2000000000000002</v>
      </c>
      <c r="E56" s="544"/>
      <c r="F56" s="544"/>
      <c r="G56" s="544"/>
      <c r="H56" s="544">
        <v>1.1000000000000001</v>
      </c>
      <c r="I56" s="544"/>
      <c r="J56" s="544"/>
      <c r="K56" s="544"/>
      <c r="L56" s="544"/>
      <c r="M56" s="544"/>
      <c r="N56" s="544">
        <v>0.1</v>
      </c>
      <c r="O56" s="544"/>
      <c r="P56" s="544"/>
      <c r="Q56" s="544"/>
      <c r="R56" s="544"/>
      <c r="S56" s="544"/>
      <c r="T56" s="544"/>
      <c r="U56" s="544"/>
      <c r="V56" s="545" t="s">
        <v>44</v>
      </c>
      <c r="W56" s="546" t="s">
        <v>269</v>
      </c>
      <c r="X56" s="317" t="s">
        <v>270</v>
      </c>
      <c r="Y56" s="558">
        <f t="shared" si="1"/>
        <v>0</v>
      </c>
      <c r="Z56" s="548"/>
      <c r="AA56" s="564"/>
      <c r="AB56" s="564"/>
      <c r="AC56" s="564"/>
      <c r="AD56" s="564"/>
      <c r="AE56" s="565" t="s">
        <v>276</v>
      </c>
      <c r="AF56" s="549" t="s">
        <v>593</v>
      </c>
      <c r="AG56" s="550" t="s">
        <v>595</v>
      </c>
      <c r="AH56" s="551"/>
    </row>
    <row r="57" spans="1:36" s="552" customFormat="1" ht="32.4" customHeight="1">
      <c r="A57" s="540">
        <v>6</v>
      </c>
      <c r="B57" s="541" t="s">
        <v>33</v>
      </c>
      <c r="C57" s="561" t="s">
        <v>426</v>
      </c>
      <c r="D57" s="543">
        <f t="shared" si="0"/>
        <v>0.1</v>
      </c>
      <c r="E57" s="555"/>
      <c r="F57" s="555"/>
      <c r="G57" s="555"/>
      <c r="H57" s="555">
        <v>0.05</v>
      </c>
      <c r="I57" s="555"/>
      <c r="J57" s="555"/>
      <c r="K57" s="555"/>
      <c r="L57" s="555"/>
      <c r="M57" s="555"/>
      <c r="N57" s="555">
        <v>0.05</v>
      </c>
      <c r="O57" s="555"/>
      <c r="P57" s="555"/>
      <c r="Q57" s="555"/>
      <c r="R57" s="555"/>
      <c r="S57" s="555"/>
      <c r="T57" s="555"/>
      <c r="U57" s="555"/>
      <c r="V57" s="562" t="s">
        <v>50</v>
      </c>
      <c r="W57" s="563" t="s">
        <v>58</v>
      </c>
      <c r="X57" s="319" t="s">
        <v>36</v>
      </c>
      <c r="Y57" s="547">
        <f t="shared" si="1"/>
        <v>0</v>
      </c>
      <c r="Z57" s="547"/>
      <c r="AA57" s="547"/>
      <c r="AB57" s="547"/>
      <c r="AC57" s="547"/>
      <c r="AD57" s="547"/>
      <c r="AE57" s="566" t="s">
        <v>265</v>
      </c>
      <c r="AF57" s="549" t="s">
        <v>593</v>
      </c>
      <c r="AG57" s="550" t="s">
        <v>595</v>
      </c>
      <c r="AH57" s="567"/>
    </row>
    <row r="58" spans="1:36" s="465" customFormat="1" ht="32.4" customHeight="1">
      <c r="A58" s="451">
        <v>7</v>
      </c>
      <c r="B58" s="590" t="s">
        <v>213</v>
      </c>
      <c r="C58" s="463" t="s">
        <v>426</v>
      </c>
      <c r="D58" s="452">
        <f t="shared" si="0"/>
        <v>0.35</v>
      </c>
      <c r="E58" s="453"/>
      <c r="F58" s="453"/>
      <c r="G58" s="453"/>
      <c r="H58" s="453">
        <v>0.35</v>
      </c>
      <c r="I58" s="453"/>
      <c r="J58" s="453"/>
      <c r="K58" s="453"/>
      <c r="L58" s="453"/>
      <c r="M58" s="453"/>
      <c r="N58" s="453"/>
      <c r="O58" s="453"/>
      <c r="P58" s="453"/>
      <c r="Q58" s="453"/>
      <c r="R58" s="453"/>
      <c r="S58" s="453"/>
      <c r="T58" s="453"/>
      <c r="U58" s="453"/>
      <c r="V58" s="463" t="s">
        <v>50</v>
      </c>
      <c r="W58" s="463" t="s">
        <v>224</v>
      </c>
      <c r="X58" s="472" t="s">
        <v>236</v>
      </c>
      <c r="Y58" s="456">
        <f>SUM(Z58:AD58)</f>
        <v>300</v>
      </c>
      <c r="Z58" s="457"/>
      <c r="AA58" s="457">
        <v>300</v>
      </c>
      <c r="AB58" s="457"/>
      <c r="AC58" s="457"/>
      <c r="AD58" s="457"/>
      <c r="AE58" s="458" t="s">
        <v>242</v>
      </c>
      <c r="AF58" s="459">
        <v>199</v>
      </c>
      <c r="AG58" s="460" t="s">
        <v>754</v>
      </c>
      <c r="AH58" s="878" t="s">
        <v>594</v>
      </c>
    </row>
    <row r="59" spans="1:36" s="465" customFormat="1" ht="32.4" customHeight="1">
      <c r="A59" s="451">
        <v>8</v>
      </c>
      <c r="B59" s="590" t="s">
        <v>135</v>
      </c>
      <c r="C59" s="463" t="s">
        <v>426</v>
      </c>
      <c r="D59" s="452">
        <f t="shared" si="0"/>
        <v>0.25</v>
      </c>
      <c r="E59" s="591"/>
      <c r="F59" s="591"/>
      <c r="G59" s="591"/>
      <c r="H59" s="591"/>
      <c r="I59" s="591"/>
      <c r="J59" s="591"/>
      <c r="K59" s="591"/>
      <c r="L59" s="591"/>
      <c r="M59" s="591"/>
      <c r="N59" s="591"/>
      <c r="O59" s="591"/>
      <c r="P59" s="591"/>
      <c r="Q59" s="591"/>
      <c r="R59" s="591"/>
      <c r="S59" s="591"/>
      <c r="T59" s="591">
        <v>0.25</v>
      </c>
      <c r="U59" s="591"/>
      <c r="V59" s="463" t="s">
        <v>57</v>
      </c>
      <c r="W59" s="463" t="s">
        <v>114</v>
      </c>
      <c r="X59" s="464" t="s">
        <v>215</v>
      </c>
      <c r="Y59" s="456">
        <f>SUM(Z59:AD59)</f>
        <v>0</v>
      </c>
      <c r="Z59" s="457"/>
      <c r="AA59" s="592"/>
      <c r="AB59" s="592"/>
      <c r="AC59" s="592"/>
      <c r="AD59" s="592"/>
      <c r="AE59" s="458" t="s">
        <v>266</v>
      </c>
      <c r="AF59" s="459">
        <v>346</v>
      </c>
      <c r="AG59" s="460" t="s">
        <v>755</v>
      </c>
      <c r="AH59" s="878" t="s">
        <v>594</v>
      </c>
    </row>
    <row r="60" spans="1:36" s="560" customFormat="1" ht="32.4" customHeight="1">
      <c r="A60" s="540">
        <v>9</v>
      </c>
      <c r="B60" s="541"/>
      <c r="C60" s="561"/>
      <c r="D60" s="543">
        <f t="shared" si="0"/>
        <v>0</v>
      </c>
      <c r="E60" s="555"/>
      <c r="F60" s="555"/>
      <c r="G60" s="555"/>
      <c r="H60" s="555"/>
      <c r="I60" s="555"/>
      <c r="J60" s="555"/>
      <c r="K60" s="555"/>
      <c r="L60" s="555"/>
      <c r="M60" s="555"/>
      <c r="N60" s="555"/>
      <c r="O60" s="555"/>
      <c r="P60" s="555"/>
      <c r="Q60" s="555"/>
      <c r="R60" s="555"/>
      <c r="S60" s="555"/>
      <c r="T60" s="555"/>
      <c r="U60" s="555"/>
      <c r="V60" s="562"/>
      <c r="W60" s="563" t="s">
        <v>205</v>
      </c>
      <c r="X60" s="319" t="s">
        <v>217</v>
      </c>
      <c r="Y60" s="558">
        <f t="shared" si="1"/>
        <v>0</v>
      </c>
      <c r="Z60" s="547"/>
      <c r="AA60" s="569"/>
      <c r="AB60" s="569"/>
      <c r="AC60" s="569"/>
      <c r="AD60" s="569"/>
      <c r="AE60" s="570"/>
      <c r="AF60" s="549"/>
      <c r="AG60" s="550"/>
      <c r="AH60" s="559"/>
      <c r="AI60" s="552"/>
    </row>
    <row r="61" spans="1:36" s="560" customFormat="1" ht="32.4" customHeight="1">
      <c r="A61" s="540">
        <v>10</v>
      </c>
      <c r="B61" s="553" t="s">
        <v>203</v>
      </c>
      <c r="C61" s="554" t="s">
        <v>426</v>
      </c>
      <c r="D61" s="543">
        <f t="shared" si="0"/>
        <v>0.1</v>
      </c>
      <c r="E61" s="555"/>
      <c r="F61" s="555"/>
      <c r="G61" s="555"/>
      <c r="H61" s="555"/>
      <c r="I61" s="555">
        <v>0.1</v>
      </c>
      <c r="J61" s="555"/>
      <c r="K61" s="555"/>
      <c r="L61" s="555"/>
      <c r="M61" s="555"/>
      <c r="N61" s="555"/>
      <c r="O61" s="555"/>
      <c r="P61" s="555"/>
      <c r="Q61" s="555"/>
      <c r="R61" s="555"/>
      <c r="S61" s="555"/>
      <c r="T61" s="555"/>
      <c r="U61" s="555"/>
      <c r="V61" s="556" t="s">
        <v>56</v>
      </c>
      <c r="W61" s="554" t="s">
        <v>204</v>
      </c>
      <c r="X61" s="319" t="s">
        <v>208</v>
      </c>
      <c r="Y61" s="547">
        <f t="shared" si="1"/>
        <v>0</v>
      </c>
      <c r="Z61" s="558"/>
      <c r="AA61" s="558"/>
      <c r="AB61" s="558"/>
      <c r="AC61" s="558"/>
      <c r="AD61" s="558"/>
      <c r="AE61" s="570" t="s">
        <v>265</v>
      </c>
      <c r="AF61" s="549" t="s">
        <v>593</v>
      </c>
      <c r="AG61" s="550" t="s">
        <v>595</v>
      </c>
      <c r="AH61" s="559"/>
      <c r="AI61" s="552"/>
    </row>
    <row r="62" spans="1:36" s="552" customFormat="1" ht="32.4" customHeight="1">
      <c r="A62" s="540">
        <v>11</v>
      </c>
      <c r="B62" s="553"/>
      <c r="C62" s="554"/>
      <c r="D62" s="543"/>
      <c r="E62" s="544"/>
      <c r="F62" s="544"/>
      <c r="G62" s="544"/>
      <c r="H62" s="544"/>
      <c r="I62" s="544"/>
      <c r="J62" s="544"/>
      <c r="K62" s="544"/>
      <c r="L62" s="544"/>
      <c r="M62" s="544"/>
      <c r="N62" s="544"/>
      <c r="O62" s="544"/>
      <c r="P62" s="544"/>
      <c r="Q62" s="544"/>
      <c r="R62" s="544"/>
      <c r="S62" s="544"/>
      <c r="T62" s="544"/>
      <c r="U62" s="544"/>
      <c r="V62" s="556"/>
      <c r="W62" s="563" t="s">
        <v>268</v>
      </c>
      <c r="X62" s="319" t="s">
        <v>217</v>
      </c>
      <c r="Y62" s="558">
        <f t="shared" si="1"/>
        <v>0</v>
      </c>
      <c r="Z62" s="558"/>
      <c r="AA62" s="564"/>
      <c r="AB62" s="564"/>
      <c r="AC62" s="564"/>
      <c r="AD62" s="564"/>
      <c r="AE62" s="565"/>
      <c r="AF62" s="549"/>
      <c r="AG62" s="550"/>
      <c r="AH62" s="551"/>
      <c r="AI62" s="571"/>
      <c r="AJ62" s="571"/>
    </row>
    <row r="63" spans="1:36" s="552" customFormat="1" ht="32.4" customHeight="1">
      <c r="A63" s="540">
        <v>12</v>
      </c>
      <c r="B63" s="553" t="s">
        <v>210</v>
      </c>
      <c r="C63" s="554" t="s">
        <v>426</v>
      </c>
      <c r="D63" s="543">
        <f t="shared" si="0"/>
        <v>0.1</v>
      </c>
      <c r="E63" s="544"/>
      <c r="F63" s="544"/>
      <c r="G63" s="544"/>
      <c r="H63" s="544">
        <v>0.1</v>
      </c>
      <c r="I63" s="544"/>
      <c r="J63" s="544"/>
      <c r="K63" s="544"/>
      <c r="L63" s="544"/>
      <c r="M63" s="544"/>
      <c r="N63" s="544"/>
      <c r="O63" s="544"/>
      <c r="P63" s="544"/>
      <c r="Q63" s="544"/>
      <c r="R63" s="544"/>
      <c r="S63" s="544"/>
      <c r="T63" s="544"/>
      <c r="U63" s="544"/>
      <c r="V63" s="568" t="s">
        <v>45</v>
      </c>
      <c r="W63" s="568" t="s">
        <v>267</v>
      </c>
      <c r="X63" s="319" t="s">
        <v>217</v>
      </c>
      <c r="Y63" s="558"/>
      <c r="Z63" s="558"/>
      <c r="AA63" s="564"/>
      <c r="AB63" s="564"/>
      <c r="AC63" s="564"/>
      <c r="AD63" s="564"/>
      <c r="AE63" s="570" t="s">
        <v>265</v>
      </c>
      <c r="AF63" s="549" t="s">
        <v>593</v>
      </c>
      <c r="AG63" s="550" t="s">
        <v>595</v>
      </c>
      <c r="AH63" s="551"/>
      <c r="AI63" s="571"/>
      <c r="AJ63" s="571"/>
    </row>
    <row r="64" spans="1:36" s="617" customFormat="1" ht="32.4" customHeight="1">
      <c r="A64" s="609">
        <v>13</v>
      </c>
      <c r="B64" s="610" t="s">
        <v>517</v>
      </c>
      <c r="C64" s="611" t="s">
        <v>426</v>
      </c>
      <c r="D64" s="612">
        <f t="shared" si="0"/>
        <v>9.85</v>
      </c>
      <c r="E64" s="591">
        <v>0.1</v>
      </c>
      <c r="F64" s="591"/>
      <c r="G64" s="591">
        <v>3.15</v>
      </c>
      <c r="H64" s="591">
        <v>4</v>
      </c>
      <c r="I64" s="591">
        <v>2</v>
      </c>
      <c r="J64" s="591"/>
      <c r="K64" s="591"/>
      <c r="L64" s="591">
        <v>0.1</v>
      </c>
      <c r="M64" s="591"/>
      <c r="N64" s="591">
        <v>0.5</v>
      </c>
      <c r="O64" s="591"/>
      <c r="P64" s="591"/>
      <c r="Q64" s="591"/>
      <c r="R64" s="591"/>
      <c r="S64" s="591"/>
      <c r="T64" s="591"/>
      <c r="U64" s="591"/>
      <c r="V64" s="454" t="s">
        <v>45</v>
      </c>
      <c r="W64" s="455" t="s">
        <v>345</v>
      </c>
      <c r="X64" s="455" t="s">
        <v>220</v>
      </c>
      <c r="Y64" s="592">
        <f t="shared" ref="Y64:Y69" si="3">SUM(Z64:AD64)</f>
        <v>1000</v>
      </c>
      <c r="Z64" s="613"/>
      <c r="AA64" s="613">
        <v>1000</v>
      </c>
      <c r="AB64" s="613"/>
      <c r="AC64" s="613"/>
      <c r="AD64" s="613"/>
      <c r="AE64" s="614" t="s">
        <v>264</v>
      </c>
      <c r="AF64" s="615" t="s">
        <v>676</v>
      </c>
      <c r="AG64" s="616" t="s">
        <v>750</v>
      </c>
    </row>
    <row r="65" spans="1:34" s="622" customFormat="1" ht="32.4" customHeight="1">
      <c r="A65" s="609">
        <v>14</v>
      </c>
      <c r="B65" s="618" t="s">
        <v>211</v>
      </c>
      <c r="C65" s="619" t="s">
        <v>426</v>
      </c>
      <c r="D65" s="612">
        <f t="shared" si="0"/>
        <v>0.92</v>
      </c>
      <c r="E65" s="591"/>
      <c r="F65" s="591"/>
      <c r="G65" s="591"/>
      <c r="H65" s="591">
        <v>0.52</v>
      </c>
      <c r="I65" s="591">
        <v>0.4</v>
      </c>
      <c r="J65" s="591"/>
      <c r="K65" s="591"/>
      <c r="L65" s="591"/>
      <c r="M65" s="591"/>
      <c r="N65" s="591"/>
      <c r="O65" s="591"/>
      <c r="P65" s="591"/>
      <c r="Q65" s="591"/>
      <c r="R65" s="591"/>
      <c r="S65" s="591"/>
      <c r="T65" s="591"/>
      <c r="U65" s="591"/>
      <c r="V65" s="619" t="s">
        <v>45</v>
      </c>
      <c r="W65" s="619" t="s">
        <v>232</v>
      </c>
      <c r="X65" s="620" t="s">
        <v>235</v>
      </c>
      <c r="Y65" s="592">
        <f t="shared" si="3"/>
        <v>100</v>
      </c>
      <c r="Z65" s="592"/>
      <c r="AA65" s="592">
        <v>100</v>
      </c>
      <c r="AB65" s="592"/>
      <c r="AC65" s="592"/>
      <c r="AD65" s="592"/>
      <c r="AE65" s="614" t="s">
        <v>242</v>
      </c>
      <c r="AF65" s="615">
        <v>199</v>
      </c>
      <c r="AG65" s="460" t="s">
        <v>753</v>
      </c>
      <c r="AH65" s="878" t="s">
        <v>594</v>
      </c>
    </row>
    <row r="66" spans="1:34" s="552" customFormat="1" ht="32.4" customHeight="1">
      <c r="A66" s="623">
        <v>15</v>
      </c>
      <c r="B66" s="624" t="s">
        <v>32</v>
      </c>
      <c r="C66" s="542" t="s">
        <v>426</v>
      </c>
      <c r="D66" s="625">
        <f t="shared" si="0"/>
        <v>1</v>
      </c>
      <c r="E66" s="544"/>
      <c r="F66" s="544"/>
      <c r="G66" s="544"/>
      <c r="H66" s="544">
        <v>1</v>
      </c>
      <c r="I66" s="544"/>
      <c r="J66" s="544"/>
      <c r="K66" s="544"/>
      <c r="L66" s="544"/>
      <c r="M66" s="544"/>
      <c r="N66" s="544"/>
      <c r="O66" s="544"/>
      <c r="P66" s="544"/>
      <c r="Q66" s="544"/>
      <c r="R66" s="544"/>
      <c r="S66" s="544"/>
      <c r="T66" s="544"/>
      <c r="U66" s="544"/>
      <c r="V66" s="545" t="s">
        <v>49</v>
      </c>
      <c r="W66" s="626" t="s">
        <v>163</v>
      </c>
      <c r="X66" s="317" t="s">
        <v>35</v>
      </c>
      <c r="Y66" s="627">
        <f t="shared" si="3"/>
        <v>1000</v>
      </c>
      <c r="Z66" s="548"/>
      <c r="AA66" s="548"/>
      <c r="AB66" s="548">
        <v>1000</v>
      </c>
      <c r="AC66" s="548"/>
      <c r="AD66" s="548"/>
      <c r="AE66" s="628"/>
      <c r="AF66" s="629" t="s">
        <v>593</v>
      </c>
      <c r="AG66" s="550" t="s">
        <v>595</v>
      </c>
      <c r="AH66" s="567"/>
    </row>
    <row r="67" spans="1:34" s="622" customFormat="1" ht="32.4" customHeight="1">
      <c r="A67" s="609">
        <v>16</v>
      </c>
      <c r="B67" s="618" t="s">
        <v>516</v>
      </c>
      <c r="C67" s="619" t="s">
        <v>426</v>
      </c>
      <c r="D67" s="612">
        <f t="shared" si="0"/>
        <v>1.6700000000000002</v>
      </c>
      <c r="E67" s="591"/>
      <c r="F67" s="591"/>
      <c r="G67" s="591"/>
      <c r="H67" s="591">
        <v>1.35</v>
      </c>
      <c r="I67" s="591"/>
      <c r="J67" s="591"/>
      <c r="K67" s="591"/>
      <c r="L67" s="591"/>
      <c r="M67" s="591"/>
      <c r="N67" s="591">
        <v>0.32</v>
      </c>
      <c r="O67" s="591"/>
      <c r="P67" s="591"/>
      <c r="Q67" s="591"/>
      <c r="R67" s="591"/>
      <c r="S67" s="591"/>
      <c r="T67" s="591"/>
      <c r="U67" s="591"/>
      <c r="V67" s="619" t="s">
        <v>42</v>
      </c>
      <c r="W67" s="619" t="s">
        <v>225</v>
      </c>
      <c r="X67" s="620" t="s">
        <v>239</v>
      </c>
      <c r="Y67" s="592">
        <f t="shared" si="3"/>
        <v>400</v>
      </c>
      <c r="Z67" s="613"/>
      <c r="AA67" s="613">
        <v>400</v>
      </c>
      <c r="AB67" s="613"/>
      <c r="AC67" s="613"/>
      <c r="AD67" s="613"/>
      <c r="AE67" s="614" t="s">
        <v>245</v>
      </c>
      <c r="AF67" s="615" t="s">
        <v>677</v>
      </c>
      <c r="AG67" s="460" t="s">
        <v>752</v>
      </c>
      <c r="AH67" s="878" t="s">
        <v>761</v>
      </c>
    </row>
    <row r="68" spans="1:34" s="560" customFormat="1" ht="32.4" customHeight="1">
      <c r="A68" s="540">
        <v>17</v>
      </c>
      <c r="B68" s="553"/>
      <c r="C68" s="554" t="s">
        <v>426</v>
      </c>
      <c r="D68" s="543">
        <f t="shared" si="0"/>
        <v>0</v>
      </c>
      <c r="E68" s="555"/>
      <c r="F68" s="555"/>
      <c r="G68" s="555"/>
      <c r="H68" s="555"/>
      <c r="I68" s="555"/>
      <c r="J68" s="555"/>
      <c r="K68" s="555"/>
      <c r="L68" s="555"/>
      <c r="M68" s="555"/>
      <c r="N68" s="555"/>
      <c r="O68" s="555"/>
      <c r="P68" s="555"/>
      <c r="Q68" s="555"/>
      <c r="R68" s="555"/>
      <c r="S68" s="555"/>
      <c r="T68" s="555"/>
      <c r="U68" s="555"/>
      <c r="V68" s="556"/>
      <c r="W68" s="554"/>
      <c r="X68" s="318" t="s">
        <v>218</v>
      </c>
      <c r="Y68" s="547">
        <f t="shared" si="3"/>
        <v>0</v>
      </c>
      <c r="Z68" s="558"/>
      <c r="AA68" s="558"/>
      <c r="AB68" s="558"/>
      <c r="AC68" s="558"/>
      <c r="AD68" s="558"/>
      <c r="AE68" s="565"/>
      <c r="AF68" s="549"/>
      <c r="AG68" s="550"/>
      <c r="AH68" s="559"/>
    </row>
    <row r="69" spans="1:34" s="622" customFormat="1" ht="32.4" customHeight="1">
      <c r="A69" s="609">
        <v>18</v>
      </c>
      <c r="B69" s="595" t="s">
        <v>231</v>
      </c>
      <c r="C69" s="630" t="s">
        <v>426</v>
      </c>
      <c r="D69" s="612">
        <f t="shared" ref="D69:D74" si="4">SUM(E69:U69)</f>
        <v>2.1</v>
      </c>
      <c r="E69" s="591"/>
      <c r="F69" s="591"/>
      <c r="G69" s="591"/>
      <c r="H69" s="591">
        <v>1.2</v>
      </c>
      <c r="I69" s="591"/>
      <c r="J69" s="591"/>
      <c r="K69" s="591"/>
      <c r="L69" s="591"/>
      <c r="M69" s="591"/>
      <c r="N69" s="591">
        <v>0.9</v>
      </c>
      <c r="O69" s="591"/>
      <c r="P69" s="591"/>
      <c r="Q69" s="591"/>
      <c r="R69" s="591"/>
      <c r="S69" s="591"/>
      <c r="T69" s="591"/>
      <c r="U69" s="591"/>
      <c r="V69" s="589" t="s">
        <v>46</v>
      </c>
      <c r="W69" s="455" t="s">
        <v>234</v>
      </c>
      <c r="X69" s="455" t="s">
        <v>238</v>
      </c>
      <c r="Y69" s="592">
        <f t="shared" si="3"/>
        <v>300</v>
      </c>
      <c r="Z69" s="631"/>
      <c r="AA69" s="613">
        <v>300</v>
      </c>
      <c r="AB69" s="631"/>
      <c r="AC69" s="631"/>
      <c r="AD69" s="631"/>
      <c r="AE69" s="614" t="s">
        <v>244</v>
      </c>
      <c r="AF69" s="615">
        <v>199</v>
      </c>
      <c r="AG69" s="460" t="s">
        <v>756</v>
      </c>
      <c r="AH69" s="878" t="s">
        <v>594</v>
      </c>
    </row>
    <row r="70" spans="1:34" s="465" customFormat="1" ht="32.4" customHeight="1">
      <c r="A70" s="451">
        <v>19</v>
      </c>
      <c r="B70" s="590" t="s">
        <v>209</v>
      </c>
      <c r="C70" s="463" t="s">
        <v>426</v>
      </c>
      <c r="D70" s="452">
        <f t="shared" si="4"/>
        <v>1.91</v>
      </c>
      <c r="E70" s="591"/>
      <c r="F70" s="591"/>
      <c r="G70" s="591"/>
      <c r="H70" s="591">
        <v>1.5</v>
      </c>
      <c r="I70" s="591"/>
      <c r="J70" s="591"/>
      <c r="K70" s="591"/>
      <c r="L70" s="591"/>
      <c r="M70" s="591"/>
      <c r="N70" s="591">
        <v>0.41</v>
      </c>
      <c r="O70" s="591"/>
      <c r="P70" s="591"/>
      <c r="Q70" s="591"/>
      <c r="R70" s="591"/>
      <c r="S70" s="591"/>
      <c r="T70" s="591"/>
      <c r="U70" s="591"/>
      <c r="V70" s="471" t="s">
        <v>561</v>
      </c>
      <c r="W70" s="463" t="s">
        <v>226</v>
      </c>
      <c r="X70" s="472" t="s">
        <v>221</v>
      </c>
      <c r="Y70" s="456">
        <f t="shared" ref="Y70:Y74" si="5">SUM(Z70:AD70)</f>
        <v>400</v>
      </c>
      <c r="Z70" s="592"/>
      <c r="AA70" s="592">
        <v>400</v>
      </c>
      <c r="AB70" s="592"/>
      <c r="AC70" s="592"/>
      <c r="AD70" s="592"/>
      <c r="AE70" s="458" t="s">
        <v>242</v>
      </c>
      <c r="AF70" s="459">
        <v>346</v>
      </c>
      <c r="AG70" s="460" t="s">
        <v>757</v>
      </c>
      <c r="AH70" s="878" t="s">
        <v>594</v>
      </c>
    </row>
    <row r="71" spans="1:34" s="465" customFormat="1" ht="32.4" customHeight="1">
      <c r="A71" s="451">
        <v>20</v>
      </c>
      <c r="B71" s="590" t="s">
        <v>212</v>
      </c>
      <c r="C71" s="463" t="s">
        <v>426</v>
      </c>
      <c r="D71" s="452">
        <f t="shared" si="4"/>
        <v>0.02</v>
      </c>
      <c r="E71" s="453"/>
      <c r="F71" s="453"/>
      <c r="G71" s="453"/>
      <c r="H71" s="453">
        <v>0.02</v>
      </c>
      <c r="I71" s="453"/>
      <c r="J71" s="453"/>
      <c r="K71" s="453"/>
      <c r="L71" s="453"/>
      <c r="M71" s="453"/>
      <c r="N71" s="453"/>
      <c r="O71" s="453"/>
      <c r="P71" s="453"/>
      <c r="Q71" s="453"/>
      <c r="R71" s="453"/>
      <c r="S71" s="453"/>
      <c r="T71" s="453"/>
      <c r="U71" s="453"/>
      <c r="V71" s="463" t="s">
        <v>54</v>
      </c>
      <c r="W71" s="463" t="s">
        <v>233</v>
      </c>
      <c r="X71" s="472" t="s">
        <v>237</v>
      </c>
      <c r="Y71" s="456">
        <f t="shared" si="5"/>
        <v>10</v>
      </c>
      <c r="Z71" s="456"/>
      <c r="AA71" s="456">
        <v>10</v>
      </c>
      <c r="AB71" s="456"/>
      <c r="AC71" s="456"/>
      <c r="AD71" s="456"/>
      <c r="AE71" s="458" t="s">
        <v>242</v>
      </c>
      <c r="AF71" s="459">
        <v>346</v>
      </c>
      <c r="AG71" s="460" t="s">
        <v>758</v>
      </c>
      <c r="AH71" s="878" t="s">
        <v>594</v>
      </c>
    </row>
    <row r="72" spans="1:34" s="465" customFormat="1" ht="32.4" customHeight="1">
      <c r="A72" s="451">
        <v>21</v>
      </c>
      <c r="B72" s="466" t="s">
        <v>222</v>
      </c>
      <c r="C72" s="467" t="s">
        <v>426</v>
      </c>
      <c r="D72" s="452">
        <f t="shared" si="4"/>
        <v>1.3</v>
      </c>
      <c r="E72" s="453"/>
      <c r="F72" s="453"/>
      <c r="G72" s="453">
        <v>1</v>
      </c>
      <c r="H72" s="453"/>
      <c r="I72" s="453"/>
      <c r="J72" s="453"/>
      <c r="K72" s="453"/>
      <c r="L72" s="453"/>
      <c r="M72" s="453"/>
      <c r="N72" s="453">
        <v>0.3</v>
      </c>
      <c r="O72" s="453"/>
      <c r="P72" s="453"/>
      <c r="Q72" s="453"/>
      <c r="R72" s="453"/>
      <c r="S72" s="453"/>
      <c r="T72" s="453"/>
      <c r="U72" s="453"/>
      <c r="V72" s="468" t="s">
        <v>54</v>
      </c>
      <c r="W72" s="467" t="s">
        <v>267</v>
      </c>
      <c r="X72" s="469" t="s">
        <v>218</v>
      </c>
      <c r="Y72" s="456">
        <f>SUM(Z72:AD72)</f>
        <v>100</v>
      </c>
      <c r="Z72" s="470"/>
      <c r="AA72" s="470"/>
      <c r="AB72" s="470">
        <v>100</v>
      </c>
      <c r="AC72" s="470"/>
      <c r="AD72" s="470"/>
      <c r="AE72" s="458" t="s">
        <v>244</v>
      </c>
      <c r="AF72" s="459">
        <v>199</v>
      </c>
      <c r="AG72" s="460" t="s">
        <v>759</v>
      </c>
      <c r="AH72" s="878" t="s">
        <v>594</v>
      </c>
    </row>
    <row r="73" spans="1:34" s="855" customFormat="1" ht="32.4" customHeight="1">
      <c r="A73" s="842">
        <v>22</v>
      </c>
      <c r="B73" s="843" t="s">
        <v>278</v>
      </c>
      <c r="C73" s="844" t="s">
        <v>426</v>
      </c>
      <c r="D73" s="845">
        <f t="shared" si="4"/>
        <v>1.7200000000000002</v>
      </c>
      <c r="E73" s="846">
        <v>0.1</v>
      </c>
      <c r="F73" s="846">
        <v>0.64</v>
      </c>
      <c r="G73" s="846">
        <v>0.3</v>
      </c>
      <c r="H73" s="846">
        <v>0.5</v>
      </c>
      <c r="I73" s="846"/>
      <c r="J73" s="846"/>
      <c r="K73" s="846"/>
      <c r="L73" s="846"/>
      <c r="M73" s="846"/>
      <c r="N73" s="846">
        <v>0.06</v>
      </c>
      <c r="O73" s="846">
        <v>0.12</v>
      </c>
      <c r="P73" s="846"/>
      <c r="Q73" s="846"/>
      <c r="R73" s="846"/>
      <c r="S73" s="846"/>
      <c r="T73" s="846"/>
      <c r="U73" s="846"/>
      <c r="V73" s="847" t="s">
        <v>54</v>
      </c>
      <c r="W73" s="844" t="s">
        <v>273</v>
      </c>
      <c r="X73" s="848" t="s">
        <v>77</v>
      </c>
      <c r="Y73" s="849">
        <f>SUM(Z73:AD73)</f>
        <v>2000</v>
      </c>
      <c r="Z73" s="850"/>
      <c r="AA73" s="850"/>
      <c r="AB73" s="850"/>
      <c r="AC73" s="850"/>
      <c r="AD73" s="850">
        <v>2000</v>
      </c>
      <c r="AE73" s="851" t="s">
        <v>243</v>
      </c>
      <c r="AF73" s="852">
        <v>359</v>
      </c>
      <c r="AG73" s="853" t="s">
        <v>663</v>
      </c>
      <c r="AH73" s="854"/>
    </row>
    <row r="74" spans="1:34" s="560" customFormat="1" ht="32.4" customHeight="1">
      <c r="A74" s="540">
        <v>23</v>
      </c>
      <c r="B74" s="572" t="s">
        <v>279</v>
      </c>
      <c r="C74" s="573" t="s">
        <v>426</v>
      </c>
      <c r="D74" s="543">
        <f t="shared" si="4"/>
        <v>0.2</v>
      </c>
      <c r="E74" s="555"/>
      <c r="F74" s="555"/>
      <c r="G74" s="555">
        <v>0.1</v>
      </c>
      <c r="H74" s="555">
        <v>0.1</v>
      </c>
      <c r="I74" s="555"/>
      <c r="J74" s="555"/>
      <c r="K74" s="555"/>
      <c r="L74" s="555"/>
      <c r="M74" s="555"/>
      <c r="N74" s="555"/>
      <c r="O74" s="555"/>
      <c r="P74" s="555"/>
      <c r="Q74" s="555"/>
      <c r="R74" s="555"/>
      <c r="S74" s="555"/>
      <c r="T74" s="555"/>
      <c r="U74" s="555"/>
      <c r="V74" s="574" t="s">
        <v>56</v>
      </c>
      <c r="W74" s="575" t="s">
        <v>272</v>
      </c>
      <c r="X74" s="319" t="s">
        <v>78</v>
      </c>
      <c r="Y74" s="547">
        <f t="shared" si="5"/>
        <v>3000</v>
      </c>
      <c r="Z74" s="582"/>
      <c r="AA74" s="582"/>
      <c r="AB74" s="582"/>
      <c r="AC74" s="582"/>
      <c r="AD74" s="582">
        <v>3000</v>
      </c>
      <c r="AE74" s="583" t="s">
        <v>243</v>
      </c>
      <c r="AF74" s="549" t="s">
        <v>593</v>
      </c>
      <c r="AG74" s="550" t="s">
        <v>595</v>
      </c>
      <c r="AH74" s="559"/>
    </row>
    <row r="75" spans="1:34" s="588" customFormat="1" ht="32.4" customHeight="1">
      <c r="A75" s="576"/>
      <c r="B75" s="577" t="s">
        <v>279</v>
      </c>
      <c r="C75" s="578" t="s">
        <v>426</v>
      </c>
      <c r="D75" s="632">
        <f>SUM(E75:U75)</f>
        <v>0.11</v>
      </c>
      <c r="E75" s="579"/>
      <c r="F75" s="579"/>
      <c r="G75" s="579">
        <v>0.05</v>
      </c>
      <c r="H75" s="579">
        <v>0.06</v>
      </c>
      <c r="I75" s="579"/>
      <c r="J75" s="579"/>
      <c r="K75" s="579"/>
      <c r="L75" s="579"/>
      <c r="M75" s="579"/>
      <c r="N75" s="579"/>
      <c r="O75" s="579"/>
      <c r="P75" s="579"/>
      <c r="Q75" s="579"/>
      <c r="R75" s="579"/>
      <c r="S75" s="579"/>
      <c r="T75" s="579"/>
      <c r="U75" s="579"/>
      <c r="V75" s="580" t="s">
        <v>50</v>
      </c>
      <c r="W75" s="581"/>
      <c r="X75" s="322"/>
      <c r="Y75" s="584"/>
      <c r="Z75" s="585"/>
      <c r="AA75" s="585"/>
      <c r="AB75" s="585"/>
      <c r="AC75" s="585"/>
      <c r="AD75" s="585"/>
      <c r="AE75" s="586"/>
      <c r="AF75" s="549" t="s">
        <v>593</v>
      </c>
      <c r="AG75" s="633" t="s">
        <v>595</v>
      </c>
      <c r="AH75" s="587"/>
    </row>
    <row r="76" spans="1:34" s="588" customFormat="1" ht="32.4" customHeight="1">
      <c r="A76" s="576"/>
      <c r="B76" s="577" t="s">
        <v>279</v>
      </c>
      <c r="C76" s="578" t="s">
        <v>426</v>
      </c>
      <c r="D76" s="632">
        <f t="shared" ref="D76:D87" si="6">SUM(E76:U76)</f>
        <v>1.5000000000000002</v>
      </c>
      <c r="E76" s="579">
        <v>0.8</v>
      </c>
      <c r="F76" s="579"/>
      <c r="G76" s="579">
        <v>0.4</v>
      </c>
      <c r="H76" s="579">
        <v>0.3</v>
      </c>
      <c r="I76" s="579"/>
      <c r="J76" s="579"/>
      <c r="K76" s="579"/>
      <c r="L76" s="579"/>
      <c r="M76" s="579"/>
      <c r="N76" s="579"/>
      <c r="O76" s="579"/>
      <c r="P76" s="579"/>
      <c r="Q76" s="579"/>
      <c r="R76" s="579"/>
      <c r="S76" s="579"/>
      <c r="T76" s="579"/>
      <c r="U76" s="579"/>
      <c r="V76" s="580" t="s">
        <v>57</v>
      </c>
      <c r="W76" s="581"/>
      <c r="X76" s="322"/>
      <c r="Y76" s="584"/>
      <c r="Z76" s="585"/>
      <c r="AA76" s="585"/>
      <c r="AB76" s="585"/>
      <c r="AC76" s="585"/>
      <c r="AD76" s="585"/>
      <c r="AE76" s="586"/>
      <c r="AF76" s="549" t="s">
        <v>593</v>
      </c>
      <c r="AG76" s="633" t="s">
        <v>595</v>
      </c>
      <c r="AH76" s="587"/>
    </row>
    <row r="77" spans="1:34" s="588" customFormat="1" ht="32.4" customHeight="1">
      <c r="A77" s="576"/>
      <c r="B77" s="577" t="s">
        <v>279</v>
      </c>
      <c r="C77" s="578" t="s">
        <v>426</v>
      </c>
      <c r="D77" s="632">
        <f t="shared" si="6"/>
        <v>1.4</v>
      </c>
      <c r="E77" s="579">
        <v>0.72</v>
      </c>
      <c r="F77" s="579"/>
      <c r="G77" s="579"/>
      <c r="H77" s="579">
        <v>0.68</v>
      </c>
      <c r="I77" s="579"/>
      <c r="J77" s="579"/>
      <c r="K77" s="579"/>
      <c r="L77" s="579"/>
      <c r="M77" s="579"/>
      <c r="N77" s="579"/>
      <c r="O77" s="579"/>
      <c r="P77" s="579"/>
      <c r="Q77" s="579"/>
      <c r="R77" s="579"/>
      <c r="S77" s="579"/>
      <c r="T77" s="579"/>
      <c r="U77" s="579"/>
      <c r="V77" s="580" t="s">
        <v>16</v>
      </c>
      <c r="W77" s="581"/>
      <c r="X77" s="322"/>
      <c r="Y77" s="584"/>
      <c r="Z77" s="585"/>
      <c r="AA77" s="585"/>
      <c r="AB77" s="585"/>
      <c r="AC77" s="585"/>
      <c r="AD77" s="585"/>
      <c r="AE77" s="586"/>
      <c r="AF77" s="549" t="s">
        <v>593</v>
      </c>
      <c r="AG77" s="633" t="s">
        <v>595</v>
      </c>
      <c r="AH77" s="587"/>
    </row>
    <row r="78" spans="1:34" s="622" customFormat="1" ht="32.4" customHeight="1">
      <c r="A78" s="609">
        <v>24</v>
      </c>
      <c r="B78" s="593" t="s">
        <v>179</v>
      </c>
      <c r="C78" s="634" t="s">
        <v>426</v>
      </c>
      <c r="D78" s="612">
        <f t="shared" si="6"/>
        <v>1.4</v>
      </c>
      <c r="E78" s="591"/>
      <c r="F78" s="591"/>
      <c r="G78" s="591">
        <v>0.1</v>
      </c>
      <c r="H78" s="591">
        <v>0.6</v>
      </c>
      <c r="I78" s="591">
        <v>0.2</v>
      </c>
      <c r="J78" s="591"/>
      <c r="K78" s="591"/>
      <c r="L78" s="591"/>
      <c r="M78" s="591"/>
      <c r="N78" s="591">
        <v>0.5</v>
      </c>
      <c r="O78" s="591"/>
      <c r="P78" s="591"/>
      <c r="Q78" s="591"/>
      <c r="R78" s="591"/>
      <c r="S78" s="591"/>
      <c r="T78" s="591"/>
      <c r="U78" s="591"/>
      <c r="V78" s="635" t="s">
        <v>42</v>
      </c>
      <c r="W78" s="636" t="s">
        <v>514</v>
      </c>
      <c r="X78" s="620" t="s">
        <v>515</v>
      </c>
      <c r="Y78" s="592">
        <v>800</v>
      </c>
      <c r="Z78" s="470"/>
      <c r="AA78" s="470">
        <v>800</v>
      </c>
      <c r="AB78" s="470"/>
      <c r="AC78" s="470"/>
      <c r="AD78" s="470"/>
      <c r="AE78" s="614" t="s">
        <v>244</v>
      </c>
      <c r="AF78" s="615">
        <v>199</v>
      </c>
      <c r="AG78" s="460" t="s">
        <v>760</v>
      </c>
      <c r="AH78" s="621" t="s">
        <v>594</v>
      </c>
    </row>
    <row r="79" spans="1:34" s="647" customFormat="1" ht="32.4" customHeight="1">
      <c r="A79" s="637"/>
      <c r="B79" s="315" t="s">
        <v>255</v>
      </c>
      <c r="C79" s="979" t="s">
        <v>75</v>
      </c>
      <c r="D79" s="638">
        <f t="shared" si="6"/>
        <v>0.2</v>
      </c>
      <c r="E79" s="639"/>
      <c r="F79" s="639"/>
      <c r="G79" s="639"/>
      <c r="H79" s="639">
        <v>0.2</v>
      </c>
      <c r="I79" s="639"/>
      <c r="J79" s="639"/>
      <c r="K79" s="639"/>
      <c r="L79" s="639"/>
      <c r="M79" s="639"/>
      <c r="N79" s="639"/>
      <c r="O79" s="639"/>
      <c r="P79" s="639"/>
      <c r="Q79" s="639"/>
      <c r="R79" s="639"/>
      <c r="S79" s="639"/>
      <c r="T79" s="639"/>
      <c r="U79" s="639"/>
      <c r="V79" s="314" t="s">
        <v>17</v>
      </c>
      <c r="W79" s="640"/>
      <c r="X79" s="641"/>
      <c r="Y79" s="642"/>
      <c r="Z79" s="643"/>
      <c r="AA79" s="643"/>
      <c r="AB79" s="643"/>
      <c r="AC79" s="643"/>
      <c r="AD79" s="643"/>
      <c r="AE79" s="644"/>
      <c r="AF79" s="1045" t="s">
        <v>558</v>
      </c>
      <c r="AG79" s="645" t="s">
        <v>596</v>
      </c>
      <c r="AH79" s="646"/>
    </row>
    <row r="80" spans="1:34" s="647" customFormat="1" ht="32.4" customHeight="1">
      <c r="A80" s="637"/>
      <c r="B80" s="315" t="s">
        <v>256</v>
      </c>
      <c r="C80" s="979" t="s">
        <v>75</v>
      </c>
      <c r="D80" s="638">
        <f t="shared" si="6"/>
        <v>0.2</v>
      </c>
      <c r="E80" s="639"/>
      <c r="F80" s="639"/>
      <c r="G80" s="639"/>
      <c r="H80" s="639"/>
      <c r="I80" s="639"/>
      <c r="J80" s="639"/>
      <c r="K80" s="639"/>
      <c r="L80" s="639"/>
      <c r="M80" s="639"/>
      <c r="N80" s="639"/>
      <c r="O80" s="639"/>
      <c r="P80" s="639"/>
      <c r="Q80" s="639"/>
      <c r="R80" s="639"/>
      <c r="S80" s="639">
        <v>0.2</v>
      </c>
      <c r="T80" s="639"/>
      <c r="U80" s="639"/>
      <c r="V80" s="314" t="s">
        <v>17</v>
      </c>
      <c r="W80" s="640"/>
      <c r="X80" s="641"/>
      <c r="Y80" s="642"/>
      <c r="Z80" s="643"/>
      <c r="AA80" s="643"/>
      <c r="AB80" s="643"/>
      <c r="AC80" s="643"/>
      <c r="AD80" s="643"/>
      <c r="AE80" s="644"/>
      <c r="AF80" s="1045" t="s">
        <v>558</v>
      </c>
      <c r="AG80" s="645" t="s">
        <v>596</v>
      </c>
      <c r="AH80" s="646"/>
    </row>
    <row r="81" spans="1:34" s="647" customFormat="1" ht="32.4" customHeight="1">
      <c r="A81" s="637"/>
      <c r="B81" s="648" t="s">
        <v>259</v>
      </c>
      <c r="C81" s="979" t="s">
        <v>426</v>
      </c>
      <c r="D81" s="638">
        <f t="shared" si="6"/>
        <v>0.16</v>
      </c>
      <c r="E81" s="639"/>
      <c r="F81" s="639"/>
      <c r="G81" s="639"/>
      <c r="H81" s="639">
        <v>0.16</v>
      </c>
      <c r="I81" s="639"/>
      <c r="J81" s="639"/>
      <c r="K81" s="639"/>
      <c r="L81" s="639"/>
      <c r="M81" s="639"/>
      <c r="N81" s="639"/>
      <c r="O81" s="639"/>
      <c r="P81" s="639"/>
      <c r="Q81" s="639"/>
      <c r="R81" s="639"/>
      <c r="S81" s="639"/>
      <c r="T81" s="639"/>
      <c r="U81" s="639"/>
      <c r="V81" s="314" t="s">
        <v>17</v>
      </c>
      <c r="W81" s="640"/>
      <c r="X81" s="641"/>
      <c r="Y81" s="642"/>
      <c r="Z81" s="643"/>
      <c r="AA81" s="643"/>
      <c r="AB81" s="643"/>
      <c r="AC81" s="643"/>
      <c r="AD81" s="643"/>
      <c r="AE81" s="644"/>
      <c r="AF81" s="1045" t="s">
        <v>558</v>
      </c>
      <c r="AG81" s="645" t="s">
        <v>596</v>
      </c>
      <c r="AH81" s="646"/>
    </row>
    <row r="82" spans="1:34" s="647" customFormat="1" ht="32.4" customHeight="1">
      <c r="A82" s="637"/>
      <c r="B82" s="648" t="s">
        <v>260</v>
      </c>
      <c r="C82" s="979" t="s">
        <v>426</v>
      </c>
      <c r="D82" s="638">
        <f t="shared" si="6"/>
        <v>0.76</v>
      </c>
      <c r="E82" s="639"/>
      <c r="F82" s="639"/>
      <c r="G82" s="639"/>
      <c r="H82" s="639">
        <v>0.5</v>
      </c>
      <c r="I82" s="639"/>
      <c r="J82" s="639"/>
      <c r="K82" s="639"/>
      <c r="L82" s="639"/>
      <c r="M82" s="639"/>
      <c r="N82" s="639">
        <v>0.26</v>
      </c>
      <c r="O82" s="639"/>
      <c r="P82" s="639"/>
      <c r="Q82" s="639"/>
      <c r="R82" s="639"/>
      <c r="S82" s="639"/>
      <c r="T82" s="639"/>
      <c r="U82" s="639"/>
      <c r="V82" s="638" t="s">
        <v>44</v>
      </c>
      <c r="W82" s="640"/>
      <c r="X82" s="641"/>
      <c r="Y82" s="642"/>
      <c r="Z82" s="643"/>
      <c r="AA82" s="643"/>
      <c r="AB82" s="643"/>
      <c r="AC82" s="643"/>
      <c r="AD82" s="643"/>
      <c r="AE82" s="644"/>
      <c r="AF82" s="1045" t="s">
        <v>558</v>
      </c>
      <c r="AG82" s="645" t="s">
        <v>596</v>
      </c>
      <c r="AH82" s="646"/>
    </row>
    <row r="83" spans="1:34" s="647" customFormat="1" ht="32.4" customHeight="1">
      <c r="A83" s="637"/>
      <c r="B83" s="648" t="s">
        <v>261</v>
      </c>
      <c r="C83" s="979" t="s">
        <v>426</v>
      </c>
      <c r="D83" s="638">
        <f t="shared" si="6"/>
        <v>0.2</v>
      </c>
      <c r="E83" s="639"/>
      <c r="F83" s="639"/>
      <c r="G83" s="639"/>
      <c r="H83" s="639">
        <v>0.2</v>
      </c>
      <c r="I83" s="639"/>
      <c r="J83" s="639"/>
      <c r="K83" s="639"/>
      <c r="L83" s="639"/>
      <c r="M83" s="639"/>
      <c r="N83" s="639"/>
      <c r="O83" s="639"/>
      <c r="P83" s="639"/>
      <c r="Q83" s="639"/>
      <c r="R83" s="639"/>
      <c r="S83" s="639"/>
      <c r="T83" s="639"/>
      <c r="U83" s="639"/>
      <c r="V83" s="638" t="s">
        <v>44</v>
      </c>
      <c r="W83" s="640"/>
      <c r="X83" s="641"/>
      <c r="Y83" s="642"/>
      <c r="Z83" s="643"/>
      <c r="AA83" s="643"/>
      <c r="AB83" s="643"/>
      <c r="AC83" s="643"/>
      <c r="AD83" s="643"/>
      <c r="AE83" s="644"/>
      <c r="AF83" s="1045" t="s">
        <v>558</v>
      </c>
      <c r="AG83" s="645" t="s">
        <v>596</v>
      </c>
      <c r="AH83" s="646"/>
    </row>
    <row r="84" spans="1:34" s="647" customFormat="1" ht="32.4" customHeight="1">
      <c r="A84" s="637"/>
      <c r="B84" s="315" t="s">
        <v>31</v>
      </c>
      <c r="C84" s="649" t="s">
        <v>426</v>
      </c>
      <c r="D84" s="638">
        <f t="shared" si="6"/>
        <v>14.36</v>
      </c>
      <c r="E84" s="639">
        <v>0.2</v>
      </c>
      <c r="F84" s="639"/>
      <c r="G84" s="639">
        <v>7</v>
      </c>
      <c r="H84" s="639">
        <v>6</v>
      </c>
      <c r="I84" s="639"/>
      <c r="J84" s="639"/>
      <c r="K84" s="639"/>
      <c r="L84" s="639"/>
      <c r="M84" s="639"/>
      <c r="N84" s="639">
        <v>1</v>
      </c>
      <c r="O84" s="639">
        <v>0.16</v>
      </c>
      <c r="P84" s="639"/>
      <c r="Q84" s="639"/>
      <c r="R84" s="639"/>
      <c r="S84" s="639"/>
      <c r="T84" s="639"/>
      <c r="U84" s="639"/>
      <c r="V84" s="314" t="s">
        <v>47</v>
      </c>
      <c r="W84" s="640"/>
      <c r="X84" s="641"/>
      <c r="Y84" s="642"/>
      <c r="Z84" s="643"/>
      <c r="AA84" s="643"/>
      <c r="AB84" s="643"/>
      <c r="AC84" s="643"/>
      <c r="AD84" s="643"/>
      <c r="AE84" s="644"/>
      <c r="AF84" s="1045" t="s">
        <v>559</v>
      </c>
      <c r="AG84" s="645" t="s">
        <v>596</v>
      </c>
      <c r="AH84" s="650" t="s">
        <v>560</v>
      </c>
    </row>
    <row r="85" spans="1:34" s="647" customFormat="1" ht="32.4" customHeight="1">
      <c r="A85" s="637"/>
      <c r="B85" s="315" t="s">
        <v>254</v>
      </c>
      <c r="C85" s="649" t="s">
        <v>74</v>
      </c>
      <c r="D85" s="638">
        <f t="shared" si="6"/>
        <v>1</v>
      </c>
      <c r="E85" s="639"/>
      <c r="F85" s="639"/>
      <c r="G85" s="639">
        <v>0.5</v>
      </c>
      <c r="H85" s="639">
        <v>0.5</v>
      </c>
      <c r="I85" s="639"/>
      <c r="J85" s="639"/>
      <c r="K85" s="639"/>
      <c r="L85" s="639"/>
      <c r="M85" s="639"/>
      <c r="N85" s="639"/>
      <c r="O85" s="639"/>
      <c r="P85" s="639"/>
      <c r="Q85" s="639"/>
      <c r="R85" s="639"/>
      <c r="S85" s="639"/>
      <c r="T85" s="639"/>
      <c r="U85" s="639"/>
      <c r="V85" s="314" t="s">
        <v>17</v>
      </c>
      <c r="W85" s="640"/>
      <c r="X85" s="641"/>
      <c r="Y85" s="642"/>
      <c r="Z85" s="643"/>
      <c r="AA85" s="643"/>
      <c r="AB85" s="643"/>
      <c r="AC85" s="643"/>
      <c r="AD85" s="643"/>
      <c r="AE85" s="644"/>
      <c r="AF85" s="1045" t="s">
        <v>559</v>
      </c>
      <c r="AG85" s="645" t="s">
        <v>596</v>
      </c>
      <c r="AH85" s="646"/>
    </row>
    <row r="86" spans="1:34" s="647" customFormat="1" ht="32.4" customHeight="1">
      <c r="A86" s="637"/>
      <c r="B86" s="315" t="s">
        <v>88</v>
      </c>
      <c r="C86" s="649" t="s">
        <v>426</v>
      </c>
      <c r="D86" s="638">
        <f t="shared" si="6"/>
        <v>0.91999999999999993</v>
      </c>
      <c r="E86" s="639">
        <v>0.2</v>
      </c>
      <c r="F86" s="639"/>
      <c r="G86" s="639"/>
      <c r="H86" s="639">
        <v>0.72</v>
      </c>
      <c r="I86" s="639"/>
      <c r="J86" s="639"/>
      <c r="K86" s="639"/>
      <c r="L86" s="639"/>
      <c r="M86" s="639"/>
      <c r="N86" s="639"/>
      <c r="O86" s="639"/>
      <c r="P86" s="639"/>
      <c r="Q86" s="639"/>
      <c r="R86" s="639"/>
      <c r="S86" s="639"/>
      <c r="T86" s="639"/>
      <c r="U86" s="639"/>
      <c r="V86" s="314" t="s">
        <v>42</v>
      </c>
      <c r="W86" s="640"/>
      <c r="X86" s="641"/>
      <c r="Y86" s="642"/>
      <c r="Z86" s="643"/>
      <c r="AA86" s="643"/>
      <c r="AB86" s="643"/>
      <c r="AC86" s="643"/>
      <c r="AD86" s="643"/>
      <c r="AE86" s="644"/>
      <c r="AF86" s="1045" t="s">
        <v>559</v>
      </c>
      <c r="AG86" s="645" t="s">
        <v>596</v>
      </c>
      <c r="AH86" s="646"/>
    </row>
    <row r="87" spans="1:34" s="647" customFormat="1" ht="32.4" customHeight="1">
      <c r="A87" s="637"/>
      <c r="B87" s="651"/>
      <c r="C87" s="649"/>
      <c r="D87" s="638">
        <f t="shared" si="6"/>
        <v>0</v>
      </c>
      <c r="E87" s="639"/>
      <c r="F87" s="639"/>
      <c r="G87" s="639"/>
      <c r="H87" s="639"/>
      <c r="I87" s="639"/>
      <c r="J87" s="639"/>
      <c r="K87" s="639"/>
      <c r="L87" s="639"/>
      <c r="M87" s="639"/>
      <c r="N87" s="639"/>
      <c r="O87" s="639"/>
      <c r="P87" s="639"/>
      <c r="Q87" s="639"/>
      <c r="R87" s="639"/>
      <c r="S87" s="639"/>
      <c r="T87" s="639"/>
      <c r="U87" s="639"/>
      <c r="V87" s="316"/>
      <c r="W87" s="640"/>
      <c r="X87" s="641"/>
      <c r="Y87" s="642"/>
      <c r="Z87" s="643"/>
      <c r="AA87" s="643"/>
      <c r="AB87" s="643"/>
      <c r="AC87" s="643"/>
      <c r="AD87" s="643"/>
      <c r="AE87" s="644"/>
      <c r="AF87" s="1045"/>
      <c r="AG87" s="645"/>
      <c r="AH87" s="646"/>
    </row>
    <row r="88" spans="1:34" s="834" customFormat="1" ht="32.4" customHeight="1">
      <c r="A88" s="824"/>
      <c r="B88" s="825" t="s">
        <v>487</v>
      </c>
      <c r="C88" s="826" t="s">
        <v>436</v>
      </c>
      <c r="D88" s="827">
        <v>0.3</v>
      </c>
      <c r="E88" s="828">
        <v>0.3</v>
      </c>
      <c r="F88" s="828"/>
      <c r="G88" s="828"/>
      <c r="H88" s="828"/>
      <c r="I88" s="828"/>
      <c r="J88" s="828"/>
      <c r="K88" s="828"/>
      <c r="L88" s="828"/>
      <c r="M88" s="828"/>
      <c r="N88" s="828"/>
      <c r="O88" s="828"/>
      <c r="P88" s="828"/>
      <c r="Q88" s="828"/>
      <c r="R88" s="828"/>
      <c r="S88" s="828"/>
      <c r="T88" s="828"/>
      <c r="U88" s="828"/>
      <c r="V88" s="829" t="s">
        <v>16</v>
      </c>
      <c r="W88" s="244" t="s">
        <v>503</v>
      </c>
      <c r="X88" s="641"/>
      <c r="Y88" s="830"/>
      <c r="Z88" s="831"/>
      <c r="AA88" s="831"/>
      <c r="AB88" s="831"/>
      <c r="AC88" s="831"/>
      <c r="AD88" s="831"/>
      <c r="AE88" s="832"/>
      <c r="AF88" s="1046" t="s">
        <v>593</v>
      </c>
      <c r="AG88" s="833" t="s">
        <v>595</v>
      </c>
      <c r="AH88" s="880" t="s">
        <v>762</v>
      </c>
    </row>
    <row r="89" spans="1:34" s="855" customFormat="1" ht="32.4" customHeight="1">
      <c r="A89" s="842">
        <v>22</v>
      </c>
      <c r="B89" s="843" t="s">
        <v>278</v>
      </c>
      <c r="C89" s="844" t="s">
        <v>426</v>
      </c>
      <c r="D89" s="845">
        <f>SUM(E89:U89)</f>
        <v>48.140000000000008</v>
      </c>
      <c r="E89" s="846">
        <v>1</v>
      </c>
      <c r="F89" s="846">
        <v>8.64</v>
      </c>
      <c r="G89" s="846">
        <v>7.8</v>
      </c>
      <c r="H89" s="846">
        <v>7</v>
      </c>
      <c r="I89" s="846"/>
      <c r="J89" s="846"/>
      <c r="K89" s="846"/>
      <c r="L89" s="846">
        <v>4.4000000000000004</v>
      </c>
      <c r="M89" s="846">
        <v>18.7</v>
      </c>
      <c r="N89" s="846">
        <v>0.5</v>
      </c>
      <c r="O89" s="846"/>
      <c r="P89" s="846"/>
      <c r="Q89" s="846"/>
      <c r="R89" s="846"/>
      <c r="S89" s="846">
        <v>0.1</v>
      </c>
      <c r="T89" s="846"/>
      <c r="U89" s="846"/>
      <c r="V89" s="847" t="s">
        <v>46</v>
      </c>
      <c r="W89" s="844" t="s">
        <v>273</v>
      </c>
      <c r="X89" s="848" t="s">
        <v>77</v>
      </c>
      <c r="Y89" s="849">
        <f>SUM(Z89:AD89)</f>
        <v>2000</v>
      </c>
      <c r="Z89" s="850"/>
      <c r="AA89" s="850"/>
      <c r="AB89" s="850"/>
      <c r="AC89" s="850"/>
      <c r="AD89" s="850">
        <v>2000</v>
      </c>
      <c r="AE89" s="851" t="s">
        <v>243</v>
      </c>
      <c r="AF89" s="852">
        <v>359</v>
      </c>
      <c r="AG89" s="853" t="s">
        <v>675</v>
      </c>
      <c r="AH89" s="879" t="s">
        <v>594</v>
      </c>
    </row>
    <row r="90" spans="1:34" s="371" customFormat="1" ht="32.4" customHeight="1">
      <c r="A90" s="842">
        <v>22</v>
      </c>
      <c r="B90" s="843" t="s">
        <v>278</v>
      </c>
      <c r="C90" s="844" t="s">
        <v>426</v>
      </c>
      <c r="D90" s="845">
        <f t="shared" ref="D90" si="7">SUM(E90:U90)</f>
        <v>44.5</v>
      </c>
      <c r="E90" s="846">
        <v>1.5</v>
      </c>
      <c r="F90" s="846"/>
      <c r="G90" s="846">
        <v>5</v>
      </c>
      <c r="H90" s="846">
        <v>25.6</v>
      </c>
      <c r="I90" s="846"/>
      <c r="J90" s="846"/>
      <c r="K90" s="846"/>
      <c r="L90" s="846"/>
      <c r="M90" s="846">
        <v>11.4</v>
      </c>
      <c r="N90" s="846">
        <v>1</v>
      </c>
      <c r="O90" s="846"/>
      <c r="P90" s="846"/>
      <c r="Q90" s="846"/>
      <c r="R90" s="846"/>
      <c r="S90" s="846"/>
      <c r="T90" s="846"/>
      <c r="U90" s="846"/>
      <c r="V90" s="847" t="s">
        <v>561</v>
      </c>
      <c r="W90" s="844" t="s">
        <v>273</v>
      </c>
      <c r="X90" s="848" t="s">
        <v>77</v>
      </c>
      <c r="Y90" s="849">
        <f>SUM(Z90:AD90)</f>
        <v>2000</v>
      </c>
      <c r="Z90" s="850"/>
      <c r="AA90" s="850"/>
      <c r="AB90" s="850"/>
      <c r="AC90" s="850"/>
      <c r="AD90" s="850">
        <v>2000</v>
      </c>
      <c r="AE90" s="851" t="s">
        <v>243</v>
      </c>
      <c r="AF90" s="852">
        <v>359</v>
      </c>
      <c r="AG90" s="853" t="s">
        <v>675</v>
      </c>
      <c r="AH90" s="608" t="s">
        <v>763</v>
      </c>
    </row>
    <row r="91" spans="1:34" s="371" customFormat="1" ht="32.4" customHeight="1">
      <c r="A91" s="842">
        <v>22</v>
      </c>
      <c r="B91" s="843" t="s">
        <v>278</v>
      </c>
      <c r="C91" s="844" t="s">
        <v>426</v>
      </c>
      <c r="D91" s="845">
        <f>SUM(E91:U91)</f>
        <v>33.28</v>
      </c>
      <c r="E91" s="846">
        <f>3.5-2.5</f>
        <v>1</v>
      </c>
      <c r="F91" s="846"/>
      <c r="G91" s="846">
        <v>20.399999999999999</v>
      </c>
      <c r="H91" s="846">
        <v>8.8800000000000008</v>
      </c>
      <c r="I91" s="846"/>
      <c r="J91" s="846"/>
      <c r="K91" s="846"/>
      <c r="L91" s="846">
        <v>0.5</v>
      </c>
      <c r="M91" s="846">
        <v>1</v>
      </c>
      <c r="N91" s="846">
        <v>1.5</v>
      </c>
      <c r="O91" s="846"/>
      <c r="P91" s="846"/>
      <c r="Q91" s="846"/>
      <c r="R91" s="846"/>
      <c r="S91" s="846"/>
      <c r="T91" s="846"/>
      <c r="U91" s="846"/>
      <c r="V91" s="847" t="s">
        <v>42</v>
      </c>
      <c r="W91" s="844" t="s">
        <v>273</v>
      </c>
      <c r="X91" s="848" t="s">
        <v>77</v>
      </c>
      <c r="Y91" s="849">
        <f>SUM(Z91:AD91)</f>
        <v>2000</v>
      </c>
      <c r="Z91" s="850"/>
      <c r="AA91" s="850"/>
      <c r="AB91" s="850"/>
      <c r="AC91" s="850"/>
      <c r="AD91" s="850">
        <v>2000</v>
      </c>
      <c r="AE91" s="851" t="s">
        <v>243</v>
      </c>
      <c r="AF91" s="852">
        <v>359</v>
      </c>
      <c r="AG91" s="853" t="s">
        <v>675</v>
      </c>
      <c r="AH91" s="608" t="s">
        <v>763</v>
      </c>
    </row>
    <row r="92" spans="1:34" s="1043" customFormat="1" ht="39.6">
      <c r="A92" s="1033"/>
      <c r="B92" s="1034" t="s">
        <v>484</v>
      </c>
      <c r="C92" s="1035" t="s">
        <v>426</v>
      </c>
      <c r="D92" s="1036">
        <f>SUM(E92:U92)</f>
        <v>0.05</v>
      </c>
      <c r="E92" s="1051"/>
      <c r="F92" s="1051"/>
      <c r="G92" s="1051">
        <v>0.05</v>
      </c>
      <c r="H92" s="1051"/>
      <c r="I92" s="1051"/>
      <c r="J92" s="1051"/>
      <c r="K92" s="1051"/>
      <c r="L92" s="1051"/>
      <c r="M92" s="1051"/>
      <c r="N92" s="1051"/>
      <c r="O92" s="1051"/>
      <c r="P92" s="1051"/>
      <c r="Q92" s="1051"/>
      <c r="R92" s="1051"/>
      <c r="S92" s="1051"/>
      <c r="T92" s="1051"/>
      <c r="U92" s="1051"/>
      <c r="V92" s="1051"/>
      <c r="W92" s="1003" t="s">
        <v>500</v>
      </c>
      <c r="X92" s="1037"/>
      <c r="Y92" s="1038"/>
      <c r="Z92" s="1039"/>
      <c r="AA92" s="1039"/>
      <c r="AB92" s="1039"/>
      <c r="AC92" s="1039"/>
      <c r="AD92" s="1039"/>
      <c r="AE92" s="1040"/>
      <c r="AF92" s="1047"/>
      <c r="AG92" s="1041" t="s">
        <v>594</v>
      </c>
      <c r="AH92" s="1042" t="s">
        <v>594</v>
      </c>
    </row>
    <row r="93" spans="1:34" s="1043" customFormat="1" ht="32.4" customHeight="1">
      <c r="A93" s="1033"/>
      <c r="B93" s="1044" t="s">
        <v>483</v>
      </c>
      <c r="C93" s="1035" t="s">
        <v>426</v>
      </c>
      <c r="D93" s="1036">
        <f>SUM(E93:U93)</f>
        <v>1.2000000000000002</v>
      </c>
      <c r="E93" s="1051"/>
      <c r="F93" s="1051"/>
      <c r="G93" s="5">
        <v>1.02</v>
      </c>
      <c r="H93" s="5">
        <v>0.11</v>
      </c>
      <c r="I93" s="5">
        <v>0.06</v>
      </c>
      <c r="J93" s="1051"/>
      <c r="K93" s="1051">
        <v>0.01</v>
      </c>
      <c r="L93" s="1051"/>
      <c r="M93" s="1051"/>
      <c r="N93" s="1051"/>
      <c r="O93" s="1051"/>
      <c r="P93" s="1051"/>
      <c r="Q93" s="1051"/>
      <c r="R93" s="1051"/>
      <c r="S93" s="1051"/>
      <c r="T93" s="1051"/>
      <c r="U93" s="1051"/>
      <c r="V93" s="1051"/>
      <c r="W93" s="1003" t="s">
        <v>499</v>
      </c>
      <c r="X93" s="1037"/>
      <c r="Y93" s="1038"/>
      <c r="Z93" s="1039"/>
      <c r="AA93" s="1039"/>
      <c r="AB93" s="1039"/>
      <c r="AC93" s="1039"/>
      <c r="AD93" s="1039"/>
      <c r="AE93" s="1040"/>
      <c r="AF93" s="1047"/>
      <c r="AG93" s="1041" t="s">
        <v>594</v>
      </c>
      <c r="AH93" s="1042" t="s">
        <v>594</v>
      </c>
    </row>
    <row r="94" spans="1:34" s="1043" customFormat="1" ht="32.4" customHeight="1">
      <c r="A94" s="1033"/>
      <c r="B94" s="1034" t="s">
        <v>486</v>
      </c>
      <c r="C94" s="1035" t="s">
        <v>426</v>
      </c>
      <c r="D94" s="1036">
        <f>SUM(E94:U94)</f>
        <v>3.32</v>
      </c>
      <c r="E94" s="5">
        <v>0.02</v>
      </c>
      <c r="F94" s="5"/>
      <c r="G94" s="5">
        <v>2.02</v>
      </c>
      <c r="H94" s="5">
        <v>0.56999999999999995</v>
      </c>
      <c r="I94" s="5">
        <v>0.71</v>
      </c>
      <c r="J94" s="1051"/>
      <c r="K94" s="1051"/>
      <c r="L94" s="1051"/>
      <c r="M94" s="1051"/>
      <c r="N94" s="1051"/>
      <c r="O94" s="1051"/>
      <c r="P94" s="1051"/>
      <c r="Q94" s="1051"/>
      <c r="R94" s="1051"/>
      <c r="S94" s="1051"/>
      <c r="T94" s="1051"/>
      <c r="U94" s="1051"/>
      <c r="V94" s="1051"/>
      <c r="W94" s="1003" t="s">
        <v>721</v>
      </c>
      <c r="X94" s="1037"/>
      <c r="Y94" s="1038"/>
      <c r="Z94" s="1039"/>
      <c r="AA94" s="1039"/>
      <c r="AB94" s="1039"/>
      <c r="AC94" s="1039"/>
      <c r="AD94" s="1039"/>
      <c r="AE94" s="1040"/>
      <c r="AF94" s="1047"/>
      <c r="AG94" s="1041" t="s">
        <v>594</v>
      </c>
      <c r="AH94" s="1042" t="s">
        <v>594</v>
      </c>
    </row>
    <row r="95" spans="1:34" s="1026" customFormat="1" ht="32.4" customHeight="1">
      <c r="A95" s="1014"/>
      <c r="B95" s="1015" t="s">
        <v>741</v>
      </c>
      <c r="C95" s="1016" t="s">
        <v>65</v>
      </c>
      <c r="D95" s="1027">
        <f>SUM(E95:U95)</f>
        <v>3.5999999999999996</v>
      </c>
      <c r="E95" s="1017"/>
      <c r="F95" s="1017"/>
      <c r="G95" s="1017"/>
      <c r="H95" s="1017">
        <v>1.3</v>
      </c>
      <c r="I95" s="1017">
        <v>2.2999999999999998</v>
      </c>
      <c r="J95" s="1017"/>
      <c r="K95" s="1017"/>
      <c r="L95" s="1017"/>
      <c r="M95" s="1017"/>
      <c r="N95" s="1017"/>
      <c r="O95" s="1017"/>
      <c r="P95" s="1017"/>
      <c r="Q95" s="1017"/>
      <c r="R95" s="1017"/>
      <c r="S95" s="1017"/>
      <c r="T95" s="1017"/>
      <c r="U95" s="1017"/>
      <c r="V95" s="1018" t="s">
        <v>16</v>
      </c>
      <c r="W95" s="1019"/>
      <c r="X95" s="1020"/>
      <c r="Y95" s="1021"/>
      <c r="Z95" s="1022"/>
      <c r="AA95" s="1022"/>
      <c r="AB95" s="1022"/>
      <c r="AC95" s="1022"/>
      <c r="AD95" s="1022"/>
      <c r="AE95" s="1023"/>
      <c r="AF95" s="1048"/>
      <c r="AG95" s="1024"/>
      <c r="AH95" s="1025"/>
    </row>
    <row r="96" spans="1:34" s="1026" customFormat="1" ht="32.4" customHeight="1">
      <c r="A96" s="1014"/>
      <c r="B96" s="1015" t="s">
        <v>741</v>
      </c>
      <c r="C96" s="1016" t="s">
        <v>66</v>
      </c>
      <c r="D96" s="1027">
        <f t="shared" ref="D96:D103" si="8">SUM(E96:U96)</f>
        <v>0.2</v>
      </c>
      <c r="E96" s="1017"/>
      <c r="F96" s="1017"/>
      <c r="G96" s="1017"/>
      <c r="H96" s="1017">
        <v>0.2</v>
      </c>
      <c r="I96" s="1017"/>
      <c r="J96" s="1017"/>
      <c r="K96" s="1017"/>
      <c r="L96" s="1017"/>
      <c r="M96" s="1017"/>
      <c r="N96" s="1017"/>
      <c r="O96" s="1017"/>
      <c r="P96" s="1017"/>
      <c r="Q96" s="1017"/>
      <c r="R96" s="1017"/>
      <c r="S96" s="1017"/>
      <c r="T96" s="1017"/>
      <c r="U96" s="1017"/>
      <c r="V96" s="1018" t="s">
        <v>44</v>
      </c>
      <c r="W96" s="1019"/>
      <c r="X96" s="1020"/>
      <c r="Y96" s="1021"/>
      <c r="Z96" s="1022"/>
      <c r="AA96" s="1022"/>
      <c r="AB96" s="1022"/>
      <c r="AC96" s="1022"/>
      <c r="AD96" s="1022"/>
      <c r="AE96" s="1023"/>
      <c r="AF96" s="1048"/>
      <c r="AG96" s="1024"/>
      <c r="AH96" s="1025"/>
    </row>
    <row r="97" spans="1:34" s="1026" customFormat="1" ht="32.4" customHeight="1">
      <c r="A97" s="1014"/>
      <c r="B97" s="1015" t="s">
        <v>741</v>
      </c>
      <c r="C97" s="1016" t="s">
        <v>66</v>
      </c>
      <c r="D97" s="1027">
        <f t="shared" si="8"/>
        <v>0.4</v>
      </c>
      <c r="E97" s="1017"/>
      <c r="F97" s="1017"/>
      <c r="G97" s="1017"/>
      <c r="H97" s="1017">
        <v>0.4</v>
      </c>
      <c r="I97" s="1017"/>
      <c r="J97" s="1017"/>
      <c r="K97" s="1017"/>
      <c r="L97" s="1017"/>
      <c r="M97" s="1017"/>
      <c r="N97" s="1017"/>
      <c r="O97" s="1017"/>
      <c r="P97" s="1017"/>
      <c r="Q97" s="1017"/>
      <c r="R97" s="1017"/>
      <c r="S97" s="1017"/>
      <c r="T97" s="1017"/>
      <c r="U97" s="1017"/>
      <c r="V97" s="1018" t="s">
        <v>56</v>
      </c>
      <c r="W97" s="1019"/>
      <c r="X97" s="1020"/>
      <c r="Y97" s="1021"/>
      <c r="Z97" s="1022"/>
      <c r="AA97" s="1022"/>
      <c r="AB97" s="1022"/>
      <c r="AC97" s="1022"/>
      <c r="AD97" s="1022"/>
      <c r="AE97" s="1023"/>
      <c r="AF97" s="1048"/>
      <c r="AG97" s="1024"/>
      <c r="AH97" s="1025"/>
    </row>
    <row r="98" spans="1:34" s="1026" customFormat="1" ht="32.4" customHeight="1">
      <c r="A98" s="1014"/>
      <c r="B98" s="1015" t="s">
        <v>741</v>
      </c>
      <c r="C98" s="1016" t="s">
        <v>66</v>
      </c>
      <c r="D98" s="1027">
        <f t="shared" si="8"/>
        <v>0.2</v>
      </c>
      <c r="E98" s="1017"/>
      <c r="F98" s="1017"/>
      <c r="G98" s="1017"/>
      <c r="H98" s="1017">
        <v>0.2</v>
      </c>
      <c r="I98" s="1017"/>
      <c r="J98" s="1017"/>
      <c r="K98" s="1017"/>
      <c r="L98" s="1017"/>
      <c r="M98" s="1017"/>
      <c r="N98" s="1017"/>
      <c r="O98" s="1017"/>
      <c r="P98" s="1017"/>
      <c r="Q98" s="1017"/>
      <c r="R98" s="1017"/>
      <c r="S98" s="1017"/>
      <c r="T98" s="1017"/>
      <c r="U98" s="1017"/>
      <c r="V98" s="1018" t="s">
        <v>51</v>
      </c>
      <c r="W98" s="1019"/>
      <c r="X98" s="1020"/>
      <c r="Y98" s="1021"/>
      <c r="Z98" s="1022"/>
      <c r="AA98" s="1022"/>
      <c r="AB98" s="1022"/>
      <c r="AC98" s="1022"/>
      <c r="AD98" s="1022"/>
      <c r="AE98" s="1023"/>
      <c r="AF98" s="1048"/>
      <c r="AG98" s="1024"/>
      <c r="AH98" s="1025"/>
    </row>
    <row r="99" spans="1:34" s="1026" customFormat="1" ht="32.4" customHeight="1">
      <c r="A99" s="1014"/>
      <c r="B99" s="1015" t="s">
        <v>741</v>
      </c>
      <c r="C99" s="1016" t="s">
        <v>66</v>
      </c>
      <c r="D99" s="1027">
        <f t="shared" si="8"/>
        <v>1.2999999999999998</v>
      </c>
      <c r="E99" s="1017"/>
      <c r="F99" s="1017"/>
      <c r="G99" s="1017"/>
      <c r="H99" s="1017">
        <v>0.6</v>
      </c>
      <c r="I99" s="1017">
        <v>0.7</v>
      </c>
      <c r="J99" s="1017"/>
      <c r="K99" s="1017"/>
      <c r="L99" s="1017"/>
      <c r="M99" s="1017"/>
      <c r="N99" s="1017"/>
      <c r="O99" s="1017"/>
      <c r="P99" s="1017"/>
      <c r="Q99" s="1017"/>
      <c r="R99" s="1017"/>
      <c r="S99" s="1017"/>
      <c r="T99" s="1017"/>
      <c r="U99" s="1017"/>
      <c r="V99" s="1018" t="s">
        <v>17</v>
      </c>
      <c r="W99" s="1019"/>
      <c r="X99" s="1020"/>
      <c r="Y99" s="1021"/>
      <c r="Z99" s="1022"/>
      <c r="AA99" s="1022"/>
      <c r="AB99" s="1022"/>
      <c r="AC99" s="1022"/>
      <c r="AD99" s="1022"/>
      <c r="AE99" s="1023"/>
      <c r="AF99" s="1048"/>
      <c r="AG99" s="1024"/>
      <c r="AH99" s="1025"/>
    </row>
    <row r="100" spans="1:34" s="1026" customFormat="1" ht="32.4" customHeight="1">
      <c r="A100" s="1014"/>
      <c r="B100" s="1015" t="s">
        <v>741</v>
      </c>
      <c r="C100" s="1016" t="s">
        <v>66</v>
      </c>
      <c r="D100" s="1027">
        <f t="shared" si="8"/>
        <v>0.6</v>
      </c>
      <c r="E100" s="1017"/>
      <c r="F100" s="1017"/>
      <c r="G100" s="1017"/>
      <c r="H100" s="1017">
        <v>0.6</v>
      </c>
      <c r="I100" s="1017"/>
      <c r="J100" s="1017"/>
      <c r="K100" s="1017"/>
      <c r="L100" s="1017"/>
      <c r="M100" s="1017"/>
      <c r="N100" s="1017"/>
      <c r="O100" s="1017"/>
      <c r="P100" s="1017"/>
      <c r="Q100" s="1017"/>
      <c r="R100" s="1017"/>
      <c r="S100" s="1017"/>
      <c r="T100" s="1017"/>
      <c r="U100" s="1017"/>
      <c r="V100" s="1018" t="s">
        <v>53</v>
      </c>
      <c r="W100" s="1019"/>
      <c r="X100" s="1020"/>
      <c r="Y100" s="1021"/>
      <c r="Z100" s="1022"/>
      <c r="AA100" s="1022"/>
      <c r="AB100" s="1022"/>
      <c r="AC100" s="1022"/>
      <c r="AD100" s="1022"/>
      <c r="AE100" s="1023"/>
      <c r="AF100" s="1048"/>
      <c r="AG100" s="1024"/>
      <c r="AH100" s="1025"/>
    </row>
    <row r="101" spans="1:34" s="1026" customFormat="1" ht="32.4" customHeight="1">
      <c r="A101" s="1014"/>
      <c r="B101" s="1015" t="s">
        <v>741</v>
      </c>
      <c r="C101" s="1016" t="s">
        <v>66</v>
      </c>
      <c r="D101" s="1027">
        <f t="shared" si="8"/>
        <v>0.3</v>
      </c>
      <c r="E101" s="1017"/>
      <c r="F101" s="1017"/>
      <c r="G101" s="1017"/>
      <c r="H101" s="1017">
        <v>0.3</v>
      </c>
      <c r="I101" s="1017"/>
      <c r="J101" s="1017"/>
      <c r="K101" s="1017"/>
      <c r="L101" s="1017"/>
      <c r="M101" s="1017"/>
      <c r="N101" s="1017"/>
      <c r="O101" s="1017"/>
      <c r="P101" s="1017"/>
      <c r="Q101" s="1017"/>
      <c r="R101" s="1017"/>
      <c r="S101" s="1017"/>
      <c r="T101" s="1017"/>
      <c r="U101" s="1017"/>
      <c r="V101" s="1018" t="s">
        <v>25</v>
      </c>
      <c r="W101" s="1019"/>
      <c r="X101" s="1020"/>
      <c r="Y101" s="1021"/>
      <c r="Z101" s="1022"/>
      <c r="AA101" s="1022"/>
      <c r="AB101" s="1022"/>
      <c r="AC101" s="1022"/>
      <c r="AD101" s="1022"/>
      <c r="AE101" s="1023"/>
      <c r="AF101" s="1048"/>
      <c r="AG101" s="1024"/>
      <c r="AH101" s="1025"/>
    </row>
    <row r="102" spans="1:34" s="1026" customFormat="1" ht="32.4" customHeight="1">
      <c r="A102" s="1014"/>
      <c r="B102" s="1015" t="s">
        <v>741</v>
      </c>
      <c r="C102" s="1016" t="s">
        <v>66</v>
      </c>
      <c r="D102" s="1027">
        <f t="shared" si="8"/>
        <v>0.28000000000000003</v>
      </c>
      <c r="E102" s="1017"/>
      <c r="F102" s="1017"/>
      <c r="G102" s="1017"/>
      <c r="H102" s="1017">
        <v>0.28000000000000003</v>
      </c>
      <c r="I102" s="1017"/>
      <c r="J102" s="1017"/>
      <c r="K102" s="1017"/>
      <c r="L102" s="1017"/>
      <c r="M102" s="1017"/>
      <c r="N102" s="1017"/>
      <c r="O102" s="1017"/>
      <c r="P102" s="1017"/>
      <c r="Q102" s="1017"/>
      <c r="R102" s="1017"/>
      <c r="S102" s="1017"/>
      <c r="T102" s="1017"/>
      <c r="U102" s="1017"/>
      <c r="V102" s="1018" t="s">
        <v>57</v>
      </c>
      <c r="W102" s="1019"/>
      <c r="X102" s="1020"/>
      <c r="Y102" s="1021"/>
      <c r="Z102" s="1022"/>
      <c r="AA102" s="1022"/>
      <c r="AB102" s="1022"/>
      <c r="AC102" s="1022"/>
      <c r="AD102" s="1022"/>
      <c r="AE102" s="1023"/>
      <c r="AF102" s="1048"/>
      <c r="AG102" s="1024"/>
      <c r="AH102" s="1025"/>
    </row>
    <row r="103" spans="1:34" s="1026" customFormat="1" ht="32.4" customHeight="1">
      <c r="A103" s="1014"/>
      <c r="B103" s="1015" t="s">
        <v>741</v>
      </c>
      <c r="C103" s="1016" t="s">
        <v>66</v>
      </c>
      <c r="D103" s="1027">
        <f t="shared" si="8"/>
        <v>0.32</v>
      </c>
      <c r="E103" s="1017"/>
      <c r="F103" s="1017"/>
      <c r="G103" s="1017"/>
      <c r="H103" s="1017">
        <v>0.32</v>
      </c>
      <c r="I103" s="1017"/>
      <c r="J103" s="1017"/>
      <c r="K103" s="1017"/>
      <c r="L103" s="1017"/>
      <c r="M103" s="1017"/>
      <c r="N103" s="1017"/>
      <c r="O103" s="1017"/>
      <c r="P103" s="1017"/>
      <c r="Q103" s="1017"/>
      <c r="R103" s="1017"/>
      <c r="S103" s="1017"/>
      <c r="T103" s="1017"/>
      <c r="U103" s="1017"/>
      <c r="V103" s="1018" t="s">
        <v>47</v>
      </c>
      <c r="W103" s="1019"/>
      <c r="X103" s="1020"/>
      <c r="Y103" s="1021"/>
      <c r="Z103" s="1022"/>
      <c r="AA103" s="1022"/>
      <c r="AB103" s="1022"/>
      <c r="AC103" s="1022"/>
      <c r="AD103" s="1022"/>
      <c r="AE103" s="1023"/>
      <c r="AF103" s="1048"/>
      <c r="AG103" s="1024"/>
      <c r="AH103" s="1025"/>
    </row>
    <row r="104" spans="1:34" s="371" customFormat="1" ht="32.4" customHeight="1">
      <c r="A104" s="358"/>
      <c r="B104" s="359"/>
      <c r="C104" s="360"/>
      <c r="D104" s="361"/>
      <c r="E104" s="362"/>
      <c r="F104" s="362"/>
      <c r="G104" s="362"/>
      <c r="H104" s="362"/>
      <c r="I104" s="362"/>
      <c r="J104" s="362"/>
      <c r="K104" s="362"/>
      <c r="L104" s="362"/>
      <c r="M104" s="362"/>
      <c r="N104" s="362"/>
      <c r="O104" s="362"/>
      <c r="P104" s="362"/>
      <c r="Q104" s="362"/>
      <c r="R104" s="362"/>
      <c r="S104" s="362"/>
      <c r="T104" s="362"/>
      <c r="U104" s="362"/>
      <c r="V104" s="363"/>
      <c r="W104" s="364"/>
      <c r="X104" s="365"/>
      <c r="Y104" s="366"/>
      <c r="Z104" s="367"/>
      <c r="AA104" s="367"/>
      <c r="AB104" s="367"/>
      <c r="AC104" s="367"/>
      <c r="AD104" s="367"/>
      <c r="AE104" s="368"/>
      <c r="AF104" s="1049"/>
      <c r="AG104" s="369"/>
      <c r="AH104" s="370"/>
    </row>
    <row r="105" spans="1:34" s="371" customFormat="1" ht="32.4" customHeight="1">
      <c r="A105" s="358"/>
      <c r="B105" s="359"/>
      <c r="C105" s="360"/>
      <c r="D105" s="361"/>
      <c r="E105" s="362"/>
      <c r="F105" s="362"/>
      <c r="G105" s="362"/>
      <c r="H105" s="362"/>
      <c r="I105" s="362"/>
      <c r="J105" s="362"/>
      <c r="K105" s="362"/>
      <c r="L105" s="362"/>
      <c r="M105" s="362"/>
      <c r="N105" s="362"/>
      <c r="O105" s="362"/>
      <c r="P105" s="362"/>
      <c r="Q105" s="362"/>
      <c r="R105" s="362"/>
      <c r="S105" s="362"/>
      <c r="T105" s="362"/>
      <c r="U105" s="362"/>
      <c r="V105" s="363"/>
      <c r="W105" s="364"/>
      <c r="X105" s="365"/>
      <c r="Y105" s="366"/>
      <c r="Z105" s="367"/>
      <c r="AA105" s="367"/>
      <c r="AB105" s="367"/>
      <c r="AC105" s="367"/>
      <c r="AD105" s="367"/>
      <c r="AE105" s="368"/>
      <c r="AF105" s="1049"/>
      <c r="AG105" s="369"/>
      <c r="AH105" s="370"/>
    </row>
    <row r="106" spans="1:34" s="371" customFormat="1" ht="32.4" customHeight="1">
      <c r="A106" s="358"/>
      <c r="B106" s="359"/>
      <c r="C106" s="360"/>
      <c r="D106" s="361"/>
      <c r="E106" s="362"/>
      <c r="F106" s="362"/>
      <c r="G106" s="362"/>
      <c r="H106" s="362"/>
      <c r="I106" s="362"/>
      <c r="J106" s="362"/>
      <c r="K106" s="362"/>
      <c r="L106" s="362"/>
      <c r="M106" s="362"/>
      <c r="N106" s="362"/>
      <c r="O106" s="362"/>
      <c r="P106" s="362"/>
      <c r="Q106" s="362"/>
      <c r="R106" s="362"/>
      <c r="S106" s="362"/>
      <c r="T106" s="362"/>
      <c r="U106" s="362"/>
      <c r="V106" s="363"/>
      <c r="W106" s="364"/>
      <c r="X106" s="365"/>
      <c r="Y106" s="366"/>
      <c r="Z106" s="367"/>
      <c r="AA106" s="367"/>
      <c r="AB106" s="367"/>
      <c r="AC106" s="367"/>
      <c r="AD106" s="367"/>
      <c r="AE106" s="368"/>
      <c r="AF106" s="1049"/>
      <c r="AG106" s="369"/>
      <c r="AH106" s="370"/>
    </row>
    <row r="107" spans="1:34" s="371" customFormat="1" ht="32.4" customHeight="1">
      <c r="A107" s="358"/>
      <c r="B107" s="359"/>
      <c r="C107" s="360"/>
      <c r="D107" s="361"/>
      <c r="E107" s="362"/>
      <c r="F107" s="362"/>
      <c r="G107" s="362"/>
      <c r="H107" s="362"/>
      <c r="I107" s="362"/>
      <c r="J107" s="362"/>
      <c r="K107" s="362"/>
      <c r="L107" s="362"/>
      <c r="M107" s="362"/>
      <c r="N107" s="362"/>
      <c r="O107" s="362"/>
      <c r="P107" s="362"/>
      <c r="Q107" s="362"/>
      <c r="R107" s="362"/>
      <c r="S107" s="362"/>
      <c r="T107" s="362"/>
      <c r="U107" s="362"/>
      <c r="V107" s="363"/>
      <c r="W107" s="364"/>
      <c r="X107" s="365"/>
      <c r="Y107" s="366"/>
      <c r="Z107" s="367"/>
      <c r="AA107" s="367"/>
      <c r="AB107" s="367"/>
      <c r="AC107" s="367"/>
      <c r="AD107" s="367"/>
      <c r="AE107" s="368"/>
      <c r="AF107" s="1049"/>
      <c r="AG107" s="369"/>
      <c r="AH107" s="370"/>
    </row>
    <row r="108" spans="1:34" s="371" customFormat="1" ht="32.4" customHeight="1">
      <c r="A108" s="358"/>
      <c r="B108" s="359"/>
      <c r="C108" s="360"/>
      <c r="D108" s="361"/>
      <c r="E108" s="362"/>
      <c r="F108" s="362"/>
      <c r="G108" s="362"/>
      <c r="H108" s="362"/>
      <c r="I108" s="362"/>
      <c r="J108" s="362"/>
      <c r="K108" s="362"/>
      <c r="L108" s="362"/>
      <c r="M108" s="362"/>
      <c r="N108" s="362"/>
      <c r="O108" s="362"/>
      <c r="P108" s="362"/>
      <c r="Q108" s="362"/>
      <c r="R108" s="362"/>
      <c r="S108" s="362"/>
      <c r="T108" s="362"/>
      <c r="U108" s="362"/>
      <c r="V108" s="363"/>
      <c r="W108" s="364"/>
      <c r="X108" s="365"/>
      <c r="Y108" s="366"/>
      <c r="Z108" s="367"/>
      <c r="AA108" s="367"/>
      <c r="AB108" s="367"/>
      <c r="AC108" s="367"/>
      <c r="AD108" s="367"/>
      <c r="AE108" s="368"/>
      <c r="AF108" s="1049"/>
      <c r="AG108" s="369"/>
      <c r="AH108" s="370"/>
    </row>
    <row r="109" spans="1:34" s="371" customFormat="1" ht="32.4" customHeight="1">
      <c r="A109" s="358"/>
      <c r="B109" s="359"/>
      <c r="C109" s="360"/>
      <c r="D109" s="361"/>
      <c r="E109" s="362"/>
      <c r="F109" s="362"/>
      <c r="G109" s="362"/>
      <c r="H109" s="362"/>
      <c r="I109" s="362"/>
      <c r="J109" s="362"/>
      <c r="K109" s="362"/>
      <c r="L109" s="362"/>
      <c r="M109" s="362"/>
      <c r="N109" s="362"/>
      <c r="O109" s="362"/>
      <c r="P109" s="362"/>
      <c r="Q109" s="362"/>
      <c r="R109" s="362"/>
      <c r="S109" s="362"/>
      <c r="T109" s="362"/>
      <c r="U109" s="362"/>
      <c r="V109" s="363"/>
      <c r="W109" s="364"/>
      <c r="X109" s="365"/>
      <c r="Y109" s="366"/>
      <c r="Z109" s="367"/>
      <c r="AA109" s="367"/>
      <c r="AB109" s="367"/>
      <c r="AC109" s="367"/>
      <c r="AD109" s="367"/>
      <c r="AE109" s="368"/>
      <c r="AF109" s="1049"/>
      <c r="AG109" s="369"/>
      <c r="AH109" s="370"/>
    </row>
    <row r="110" spans="1:34" s="371" customFormat="1" ht="32.4" customHeight="1">
      <c r="A110" s="358"/>
      <c r="B110" s="359"/>
      <c r="C110" s="360"/>
      <c r="D110" s="361"/>
      <c r="E110" s="362"/>
      <c r="F110" s="362"/>
      <c r="G110" s="362"/>
      <c r="H110" s="362"/>
      <c r="I110" s="362"/>
      <c r="J110" s="362"/>
      <c r="K110" s="362"/>
      <c r="L110" s="362"/>
      <c r="M110" s="362"/>
      <c r="N110" s="362"/>
      <c r="O110" s="362"/>
      <c r="P110" s="362"/>
      <c r="Q110" s="362"/>
      <c r="R110" s="362"/>
      <c r="S110" s="362"/>
      <c r="T110" s="362"/>
      <c r="U110" s="362"/>
      <c r="V110" s="363"/>
      <c r="W110" s="364"/>
      <c r="X110" s="365"/>
      <c r="Y110" s="366"/>
      <c r="Z110" s="367"/>
      <c r="AA110" s="367"/>
      <c r="AB110" s="367"/>
      <c r="AC110" s="367"/>
      <c r="AD110" s="367"/>
      <c r="AE110" s="368"/>
      <c r="AF110" s="1049"/>
      <c r="AG110" s="369"/>
      <c r="AH110" s="370"/>
    </row>
    <row r="111" spans="1:34">
      <c r="A111" s="1291" t="s">
        <v>363</v>
      </c>
      <c r="B111" s="1291"/>
      <c r="C111" s="306"/>
      <c r="D111" s="1030">
        <f>SUM(D4:D110)</f>
        <v>391.25999999999988</v>
      </c>
      <c r="E111" s="1030">
        <f t="shared" ref="E111:U111" si="9">SUM(E4:E110)</f>
        <v>14.969999999999999</v>
      </c>
      <c r="F111" s="1030">
        <f t="shared" si="9"/>
        <v>28.43</v>
      </c>
      <c r="G111" s="1030">
        <f t="shared" si="9"/>
        <v>117.01999999999997</v>
      </c>
      <c r="H111" s="1030">
        <f t="shared" si="9"/>
        <v>146.97999999999993</v>
      </c>
      <c r="I111" s="1030">
        <f t="shared" si="9"/>
        <v>10.239999999999998</v>
      </c>
      <c r="J111" s="1030">
        <f t="shared" si="9"/>
        <v>0</v>
      </c>
      <c r="K111" s="1030">
        <f t="shared" si="9"/>
        <v>0.11</v>
      </c>
      <c r="L111" s="1030">
        <f t="shared" si="9"/>
        <v>6.11</v>
      </c>
      <c r="M111" s="1030">
        <f t="shared" si="9"/>
        <v>48.23</v>
      </c>
      <c r="N111" s="1030">
        <f t="shared" si="9"/>
        <v>15.65</v>
      </c>
      <c r="O111" s="1030">
        <f t="shared" si="9"/>
        <v>2.3200000000000003</v>
      </c>
      <c r="P111" s="1030">
        <f t="shared" si="9"/>
        <v>0.03</v>
      </c>
      <c r="Q111" s="1030">
        <f t="shared" si="9"/>
        <v>0.45</v>
      </c>
      <c r="R111" s="1030">
        <f t="shared" si="9"/>
        <v>0</v>
      </c>
      <c r="S111" s="1030">
        <f t="shared" si="9"/>
        <v>0.47</v>
      </c>
      <c r="T111" s="1030">
        <f t="shared" si="9"/>
        <v>0.25</v>
      </c>
      <c r="U111" s="1030">
        <f t="shared" si="9"/>
        <v>0</v>
      </c>
      <c r="V111" s="1030"/>
      <c r="W111" s="1030"/>
      <c r="X111" s="307"/>
      <c r="Y111" s="308">
        <v>1</v>
      </c>
      <c r="Z111" s="309"/>
      <c r="AA111" s="308"/>
      <c r="AB111" s="309"/>
      <c r="AC111" s="308">
        <v>1</v>
      </c>
      <c r="AD111" s="310"/>
      <c r="AE111" s="310"/>
      <c r="AF111" s="305"/>
    </row>
    <row r="112" spans="1:34">
      <c r="AF112" s="305"/>
    </row>
    <row r="113" spans="7:32">
      <c r="AF113" s="305"/>
    </row>
    <row r="115" spans="7:32">
      <c r="G115" s="312">
        <f>14.97+I111</f>
        <v>25.21</v>
      </c>
    </row>
  </sheetData>
  <autoFilter ref="A3:AK3"/>
  <mergeCells count="11">
    <mergeCell ref="A111:B111"/>
    <mergeCell ref="A1:AD1"/>
    <mergeCell ref="A2:A3"/>
    <mergeCell ref="B2:B3"/>
    <mergeCell ref="D2:D3"/>
    <mergeCell ref="E2:U2"/>
    <mergeCell ref="V2:V3"/>
    <mergeCell ref="W2:W3"/>
    <mergeCell ref="X2:X3"/>
    <mergeCell ref="Y2:AC2"/>
    <mergeCell ref="AD2:AD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28"/>
  <sheetViews>
    <sheetView zoomScale="70" zoomScaleNormal="70" workbookViewId="0">
      <pane ySplit="4" topLeftCell="A5" activePane="bottomLeft" state="frozen"/>
      <selection pane="bottomLeft" activeCell="I6" sqref="I6"/>
    </sheetView>
  </sheetViews>
  <sheetFormatPr defaultColWidth="8.88671875" defaultRowHeight="13.8"/>
  <cols>
    <col min="1" max="1" width="4.33203125" style="886" customWidth="1"/>
    <col min="2" max="2" width="28.44140625" style="890" customWidth="1"/>
    <col min="3" max="3" width="8.5546875" style="882" customWidth="1"/>
    <col min="4" max="4" width="10.88671875" style="882" customWidth="1"/>
    <col min="5" max="5" width="10.109375" style="882" customWidth="1"/>
    <col min="6" max="6" width="13" style="882" customWidth="1"/>
    <col min="7" max="7" width="26.44140625" style="882" bestFit="1" customWidth="1"/>
    <col min="8" max="8" width="8.88671875" style="882"/>
    <col min="9" max="9" width="13.44140625" style="882" customWidth="1"/>
    <col min="10" max="11" width="22.109375" style="882" customWidth="1"/>
    <col min="12" max="12" width="9.88671875" style="882" customWidth="1"/>
    <col min="13" max="13" width="11.6640625" style="1082" customWidth="1"/>
    <col min="14" max="15" width="11.6640625" style="882" customWidth="1"/>
    <col min="16" max="16" width="20.6640625" style="882" customWidth="1"/>
    <col min="17" max="16384" width="8.88671875" style="882"/>
  </cols>
  <sheetData>
    <row r="1" spans="1:18">
      <c r="A1" s="1313" t="s">
        <v>678</v>
      </c>
      <c r="B1" s="1314"/>
      <c r="C1" s="1314"/>
      <c r="D1" s="1314"/>
      <c r="E1" s="1314"/>
      <c r="F1" s="1314"/>
      <c r="G1" s="1315"/>
      <c r="H1" s="881"/>
    </row>
    <row r="2" spans="1:18">
      <c r="A2" s="1316"/>
      <c r="B2" s="1317"/>
      <c r="C2" s="1317"/>
      <c r="D2" s="1317"/>
      <c r="E2" s="1317"/>
      <c r="F2" s="1317"/>
      <c r="G2" s="1318"/>
      <c r="H2" s="881"/>
    </row>
    <row r="3" spans="1:18" ht="12.6" customHeight="1">
      <c r="A3" s="1319" t="s">
        <v>368</v>
      </c>
      <c r="B3" s="1311" t="s">
        <v>689</v>
      </c>
      <c r="C3" s="1311" t="s">
        <v>29</v>
      </c>
      <c r="D3" s="1311" t="s">
        <v>688</v>
      </c>
      <c r="E3" s="1311" t="s">
        <v>680</v>
      </c>
      <c r="F3" s="1311" t="s">
        <v>681</v>
      </c>
      <c r="G3" s="1319" t="s">
        <v>15</v>
      </c>
      <c r="H3" s="1306"/>
    </row>
    <row r="4" spans="1:18">
      <c r="A4" s="1319"/>
      <c r="B4" s="1312"/>
      <c r="C4" s="1312"/>
      <c r="D4" s="1312"/>
      <c r="E4" s="1312"/>
      <c r="F4" s="1312"/>
      <c r="G4" s="1319"/>
      <c r="H4" s="1306"/>
    </row>
    <row r="5" spans="1:18" s="895" customFormat="1">
      <c r="A5" s="896" t="s">
        <v>0</v>
      </c>
      <c r="B5" s="896" t="s">
        <v>1</v>
      </c>
      <c r="C5" s="896" t="s">
        <v>2</v>
      </c>
      <c r="D5" s="896" t="s">
        <v>19</v>
      </c>
      <c r="E5" s="896" t="s">
        <v>3</v>
      </c>
      <c r="F5" s="896" t="s">
        <v>4</v>
      </c>
      <c r="G5" s="896" t="s">
        <v>24</v>
      </c>
      <c r="H5" s="894"/>
      <c r="M5" s="1083"/>
    </row>
    <row r="6" spans="1:18">
      <c r="A6" s="1058"/>
      <c r="B6" s="897" t="s">
        <v>682</v>
      </c>
      <c r="C6" s="898"/>
      <c r="D6" s="898"/>
      <c r="E6" s="899"/>
      <c r="F6" s="900">
        <f>SUM(F7:F14)</f>
        <v>225419200</v>
      </c>
      <c r="G6" s="898"/>
      <c r="H6" s="881"/>
      <c r="I6" s="916">
        <f>O21-F6</f>
        <v>6991875</v>
      </c>
      <c r="J6" s="908"/>
      <c r="K6" s="908"/>
    </row>
    <row r="7" spans="1:18">
      <c r="A7" s="1307">
        <v>1</v>
      </c>
      <c r="B7" s="1309" t="s">
        <v>789</v>
      </c>
      <c r="C7" s="889">
        <f>25.21-C8</f>
        <v>6.4500000000000028</v>
      </c>
      <c r="D7" s="884">
        <v>28</v>
      </c>
      <c r="E7" s="901">
        <f>D7*10000</f>
        <v>280000</v>
      </c>
      <c r="F7" s="901">
        <f>C7*E7*1.25</f>
        <v>2257500.0000000009</v>
      </c>
      <c r="G7" s="885" t="s">
        <v>683</v>
      </c>
      <c r="H7" s="881"/>
    </row>
    <row r="8" spans="1:18">
      <c r="A8" s="1308"/>
      <c r="B8" s="1310"/>
      <c r="C8" s="889">
        <f>11.52+7.24</f>
        <v>18.759999999999998</v>
      </c>
      <c r="D8" s="884">
        <v>22</v>
      </c>
      <c r="E8" s="901">
        <f t="shared" ref="E8:E14" si="0">D8*10000</f>
        <v>220000</v>
      </c>
      <c r="F8" s="901">
        <f>C8*E8*1</f>
        <v>4127199.9999999995</v>
      </c>
      <c r="G8" s="885" t="s">
        <v>684</v>
      </c>
      <c r="H8" s="881"/>
      <c r="J8" s="908"/>
      <c r="K8" s="908"/>
    </row>
    <row r="9" spans="1:18">
      <c r="A9" s="1307">
        <v>2</v>
      </c>
      <c r="B9" s="1309" t="s">
        <v>790</v>
      </c>
      <c r="C9" s="889">
        <v>3.31</v>
      </c>
      <c r="D9" s="884">
        <v>28</v>
      </c>
      <c r="E9" s="901">
        <f t="shared" si="0"/>
        <v>280000</v>
      </c>
      <c r="F9" s="901">
        <f>C9*E9*1.25</f>
        <v>1158500</v>
      </c>
      <c r="G9" s="885" t="s">
        <v>683</v>
      </c>
      <c r="H9" s="881"/>
      <c r="M9" s="1084"/>
      <c r="O9" s="883"/>
    </row>
    <row r="10" spans="1:18">
      <c r="A10" s="1308"/>
      <c r="B10" s="1310"/>
      <c r="C10" s="889">
        <v>143.66999999999999</v>
      </c>
      <c r="D10" s="884">
        <v>22</v>
      </c>
      <c r="E10" s="901">
        <f t="shared" si="0"/>
        <v>220000</v>
      </c>
      <c r="F10" s="901">
        <f>C10*E10</f>
        <v>31607399.999999996</v>
      </c>
      <c r="G10" s="885" t="s">
        <v>684</v>
      </c>
      <c r="H10" s="881"/>
      <c r="M10" s="1084"/>
      <c r="O10" s="883"/>
    </row>
    <row r="11" spans="1:18" ht="26.4">
      <c r="A11" s="885">
        <v>3</v>
      </c>
      <c r="B11" s="898" t="s">
        <v>679</v>
      </c>
      <c r="C11" s="889">
        <v>117.02</v>
      </c>
      <c r="D11" s="884">
        <v>10</v>
      </c>
      <c r="E11" s="901">
        <f t="shared" si="0"/>
        <v>100000</v>
      </c>
      <c r="F11" s="901">
        <f>C11*E11*1</f>
        <v>11702000</v>
      </c>
      <c r="G11" s="885" t="s">
        <v>684</v>
      </c>
      <c r="H11" s="881"/>
    </row>
    <row r="12" spans="1:18" ht="26.4">
      <c r="A12" s="902"/>
      <c r="B12" s="898" t="s">
        <v>788</v>
      </c>
      <c r="C12" s="904">
        <v>28.43</v>
      </c>
      <c r="D12" s="884">
        <v>10</v>
      </c>
      <c r="E12" s="901">
        <f t="shared" si="0"/>
        <v>100000</v>
      </c>
      <c r="F12" s="901">
        <f>C12*E12*1</f>
        <v>2843000</v>
      </c>
      <c r="G12" s="885" t="s">
        <v>684</v>
      </c>
      <c r="H12" s="881"/>
    </row>
    <row r="13" spans="1:18" ht="26.4">
      <c r="A13" s="902">
        <v>4</v>
      </c>
      <c r="B13" s="903" t="s">
        <v>685</v>
      </c>
      <c r="C13" s="904">
        <v>0.11</v>
      </c>
      <c r="D13" s="905">
        <v>180</v>
      </c>
      <c r="E13" s="901">
        <f t="shared" si="0"/>
        <v>1800000</v>
      </c>
      <c r="F13" s="901">
        <f>C13*E13*1</f>
        <v>198000</v>
      </c>
      <c r="G13" s="885" t="s">
        <v>684</v>
      </c>
      <c r="H13" s="881"/>
      <c r="L13" s="908"/>
    </row>
    <row r="14" spans="1:18" s="907" customFormat="1" ht="26.4">
      <c r="A14" s="891">
        <v>5</v>
      </c>
      <c r="B14" s="892" t="s">
        <v>686</v>
      </c>
      <c r="C14" s="893">
        <v>317.64</v>
      </c>
      <c r="D14" s="1080">
        <v>18</v>
      </c>
      <c r="E14" s="901">
        <f t="shared" si="0"/>
        <v>180000</v>
      </c>
      <c r="F14" s="901">
        <f>C14*E14*3</f>
        <v>171525600</v>
      </c>
      <c r="G14" s="891" t="s">
        <v>687</v>
      </c>
      <c r="H14" s="906"/>
      <c r="M14" s="1085"/>
    </row>
    <row r="15" spans="1:18">
      <c r="L15" s="887"/>
      <c r="M15" s="1086"/>
      <c r="N15" s="887"/>
      <c r="O15" s="887"/>
      <c r="P15" s="887"/>
      <c r="Q15" s="887"/>
      <c r="R15" s="887"/>
    </row>
    <row r="18" spans="7:16" ht="13.95" customHeight="1">
      <c r="I18" s="1305" t="s">
        <v>368</v>
      </c>
      <c r="J18" s="1303" t="s">
        <v>689</v>
      </c>
      <c r="K18" s="1054"/>
      <c r="L18" s="1320" t="s">
        <v>29</v>
      </c>
      <c r="M18" s="1322" t="s">
        <v>692</v>
      </c>
      <c r="N18" s="1320" t="s">
        <v>680</v>
      </c>
      <c r="O18" s="1320" t="s">
        <v>681</v>
      </c>
      <c r="P18" s="1305" t="s">
        <v>15</v>
      </c>
    </row>
    <row r="19" spans="7:16" ht="21.6" customHeight="1">
      <c r="I19" s="1305"/>
      <c r="J19" s="1304"/>
      <c r="K19" s="1055"/>
      <c r="L19" s="1321"/>
      <c r="M19" s="1323"/>
      <c r="N19" s="1321"/>
      <c r="O19" s="1321"/>
      <c r="P19" s="1305"/>
    </row>
    <row r="20" spans="7:16" ht="13.95" customHeight="1">
      <c r="I20" s="910" t="s">
        <v>0</v>
      </c>
      <c r="J20" s="1056" t="s">
        <v>1</v>
      </c>
      <c r="K20" s="1056"/>
      <c r="L20" s="910" t="s">
        <v>2</v>
      </c>
      <c r="M20" s="1087" t="s">
        <v>19</v>
      </c>
      <c r="N20" s="910" t="s">
        <v>3</v>
      </c>
      <c r="O20" s="910" t="s">
        <v>4</v>
      </c>
      <c r="P20" s="910" t="s">
        <v>24</v>
      </c>
    </row>
    <row r="21" spans="7:16" ht="15.6" customHeight="1">
      <c r="I21" s="911"/>
      <c r="J21" s="1057" t="s">
        <v>690</v>
      </c>
      <c r="K21" s="1057"/>
      <c r="L21" s="912"/>
      <c r="M21" s="913"/>
      <c r="N21" s="913"/>
      <c r="O21" s="914">
        <f>SUM(O22:O26)</f>
        <v>232411075</v>
      </c>
      <c r="P21" s="912"/>
    </row>
    <row r="22" spans="7:16" ht="36.6" customHeight="1">
      <c r="I22" s="1301">
        <v>1</v>
      </c>
      <c r="J22" s="1299" t="s">
        <v>792</v>
      </c>
      <c r="K22" s="912" t="s">
        <v>683</v>
      </c>
      <c r="L22" s="909">
        <f>3+0.1</f>
        <v>3.1</v>
      </c>
      <c r="M22" s="913">
        <v>1500</v>
      </c>
      <c r="N22" s="913">
        <f>M22*10000</f>
        <v>15000000</v>
      </c>
      <c r="O22" s="915">
        <f>L22*N22</f>
        <v>46500000</v>
      </c>
      <c r="P22" s="909"/>
    </row>
    <row r="23" spans="7:16" ht="36.6" customHeight="1">
      <c r="I23" s="1302"/>
      <c r="J23" s="1300"/>
      <c r="K23" s="912" t="s">
        <v>684</v>
      </c>
      <c r="L23" s="215">
        <f>4.1+2.51</f>
        <v>6.6099999999999994</v>
      </c>
      <c r="M23" s="915">
        <v>700</v>
      </c>
      <c r="N23" s="915">
        <f>M23*10000</f>
        <v>7000000</v>
      </c>
      <c r="O23" s="915">
        <f>L23*N23</f>
        <v>46269999.999999993</v>
      </c>
      <c r="P23" s="909"/>
    </row>
    <row r="24" spans="7:16" ht="78">
      <c r="I24" s="909">
        <v>2</v>
      </c>
      <c r="J24" s="1081" t="s">
        <v>793</v>
      </c>
      <c r="K24" s="912" t="s">
        <v>684</v>
      </c>
      <c r="L24" s="215">
        <f>55.79+126.39+0.2+127.64</f>
        <v>310.02</v>
      </c>
      <c r="M24" s="915">
        <v>350</v>
      </c>
      <c r="N24" s="915">
        <f>M24*10000</f>
        <v>3500000</v>
      </c>
      <c r="O24" s="915">
        <f>L24*N24*0.5%*49*0.5</f>
        <v>132921075</v>
      </c>
      <c r="P24" s="909" t="s">
        <v>794</v>
      </c>
    </row>
    <row r="25" spans="7:16" ht="50.4" customHeight="1">
      <c r="I25" s="1301">
        <v>3</v>
      </c>
      <c r="J25" s="1299" t="s">
        <v>691</v>
      </c>
      <c r="K25" s="912" t="s">
        <v>683</v>
      </c>
      <c r="L25" s="215">
        <v>0.78</v>
      </c>
      <c r="M25" s="915">
        <v>1500</v>
      </c>
      <c r="N25" s="915">
        <f>M25*10000</f>
        <v>15000000</v>
      </c>
      <c r="O25" s="915">
        <f>L25*(N25-9500000)</f>
        <v>4290000</v>
      </c>
      <c r="P25" s="909" t="s">
        <v>791</v>
      </c>
    </row>
    <row r="26" spans="7:16" ht="50.4" customHeight="1">
      <c r="I26" s="1302"/>
      <c r="J26" s="1300"/>
      <c r="K26" s="912" t="s">
        <v>684</v>
      </c>
      <c r="L26" s="215">
        <v>0.54</v>
      </c>
      <c r="M26" s="915">
        <v>700</v>
      </c>
      <c r="N26" s="915">
        <f>M26*10000</f>
        <v>7000000</v>
      </c>
      <c r="O26" s="915">
        <f>L26*(N26-2500000)</f>
        <v>2430000</v>
      </c>
      <c r="P26" s="909" t="s">
        <v>791</v>
      </c>
    </row>
    <row r="28" spans="7:16" ht="15.6">
      <c r="G28" s="909"/>
    </row>
  </sheetData>
  <mergeCells count="24">
    <mergeCell ref="L18:L19"/>
    <mergeCell ref="M18:M19"/>
    <mergeCell ref="N18:N19"/>
    <mergeCell ref="O18:O19"/>
    <mergeCell ref="P18:P19"/>
    <mergeCell ref="A1:G2"/>
    <mergeCell ref="A3:A4"/>
    <mergeCell ref="B3:B4"/>
    <mergeCell ref="C3:C4"/>
    <mergeCell ref="E3:E4"/>
    <mergeCell ref="F3:F4"/>
    <mergeCell ref="G3:G4"/>
    <mergeCell ref="H3:H4"/>
    <mergeCell ref="A7:A8"/>
    <mergeCell ref="B7:B8"/>
    <mergeCell ref="A9:A10"/>
    <mergeCell ref="B9:B10"/>
    <mergeCell ref="D3:D4"/>
    <mergeCell ref="J25:J26"/>
    <mergeCell ref="I25:I26"/>
    <mergeCell ref="J18:J19"/>
    <mergeCell ref="J22:J23"/>
    <mergeCell ref="I22:I23"/>
    <mergeCell ref="I18:I1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E50"/>
  <sheetViews>
    <sheetView zoomScale="70" zoomScaleNormal="70" workbookViewId="0">
      <pane ySplit="3" topLeftCell="A4" activePane="bottomLeft" state="frozen"/>
      <selection sqref="A1:XFD1048576"/>
      <selection pane="bottomLeft" activeCell="T10" sqref="T10"/>
    </sheetView>
  </sheetViews>
  <sheetFormatPr defaultColWidth="8.88671875" defaultRowHeight="14.4"/>
  <cols>
    <col min="1" max="1" width="4.44140625" style="216" bestFit="1" customWidth="1"/>
    <col min="2" max="2" width="22.33203125" style="216" customWidth="1"/>
    <col min="3" max="3" width="7.44140625" style="261" customWidth="1"/>
    <col min="4" max="4" width="7.5546875" style="254" customWidth="1"/>
    <col min="5" max="21" width="5.44140625" style="254" customWidth="1"/>
    <col min="22" max="22" width="8" style="216" customWidth="1"/>
    <col min="23" max="23" width="14.109375" style="216" customWidth="1"/>
    <col min="24" max="24" width="44.88671875" style="216" customWidth="1"/>
    <col min="25" max="25" width="6.6640625" style="216" customWidth="1"/>
    <col min="26" max="26" width="7.88671875" style="216" customWidth="1"/>
    <col min="27" max="27" width="6.88671875" style="253" customWidth="1"/>
    <col min="28" max="28" width="6" style="253" customWidth="1"/>
    <col min="29" max="29" width="6.6640625" style="253" customWidth="1"/>
    <col min="30" max="30" width="9" style="255" customWidth="1"/>
    <col min="31" max="16384" width="8.88671875" style="216"/>
  </cols>
  <sheetData>
    <row r="1" spans="1:31" ht="16.8">
      <c r="A1" s="1329" t="s">
        <v>346</v>
      </c>
      <c r="B1" s="1329"/>
      <c r="C1" s="1329"/>
      <c r="D1" s="1329"/>
      <c r="E1" s="1329"/>
      <c r="F1" s="1329"/>
      <c r="G1" s="1329"/>
      <c r="H1" s="1329"/>
      <c r="I1" s="1329"/>
      <c r="J1" s="1329"/>
      <c r="K1" s="1329"/>
      <c r="L1" s="1329"/>
      <c r="M1" s="1329"/>
      <c r="N1" s="1329"/>
      <c r="O1" s="1329"/>
      <c r="P1" s="1329"/>
      <c r="Q1" s="1329"/>
      <c r="R1" s="1329"/>
      <c r="S1" s="1329"/>
      <c r="T1" s="1329"/>
      <c r="U1" s="1329"/>
      <c r="V1" s="1329"/>
      <c r="W1" s="1329"/>
      <c r="X1" s="1329"/>
      <c r="Y1" s="1329"/>
      <c r="Z1" s="1329"/>
      <c r="AA1" s="1329"/>
      <c r="AB1" s="1329"/>
      <c r="AC1" s="1329"/>
      <c r="AD1" s="1329"/>
    </row>
    <row r="2" spans="1:31" ht="15.6" customHeight="1">
      <c r="A2" s="1325" t="s">
        <v>10</v>
      </c>
      <c r="B2" s="1330" t="s">
        <v>11</v>
      </c>
      <c r="C2" s="1334"/>
      <c r="D2" s="1331" t="s">
        <v>350</v>
      </c>
      <c r="E2" s="1326" t="s">
        <v>60</v>
      </c>
      <c r="F2" s="1327"/>
      <c r="G2" s="1327"/>
      <c r="H2" s="1327"/>
      <c r="I2" s="1327"/>
      <c r="J2" s="1327"/>
      <c r="K2" s="1327"/>
      <c r="L2" s="1327"/>
      <c r="M2" s="1327"/>
      <c r="N2" s="1327"/>
      <c r="O2" s="1327"/>
      <c r="P2" s="1327"/>
      <c r="Q2" s="1327"/>
      <c r="R2" s="1327"/>
      <c r="S2" s="1327"/>
      <c r="T2" s="1327"/>
      <c r="U2" s="1328"/>
      <c r="V2" s="1332" t="s">
        <v>351</v>
      </c>
      <c r="W2" s="1332" t="s">
        <v>12</v>
      </c>
      <c r="X2" s="1332" t="s">
        <v>13</v>
      </c>
      <c r="Y2" s="1333" t="s">
        <v>352</v>
      </c>
      <c r="Z2" s="1333"/>
      <c r="AA2" s="1333"/>
      <c r="AB2" s="1333"/>
      <c r="AC2" s="1333"/>
      <c r="AD2" s="1324" t="s">
        <v>15</v>
      </c>
    </row>
    <row r="3" spans="1:31" ht="96.6">
      <c r="A3" s="1325"/>
      <c r="B3" s="1330"/>
      <c r="C3" s="1335"/>
      <c r="D3" s="1331"/>
      <c r="E3" s="171" t="s">
        <v>61</v>
      </c>
      <c r="F3" s="171" t="s">
        <v>76</v>
      </c>
      <c r="G3" s="171" t="s">
        <v>62</v>
      </c>
      <c r="H3" s="171" t="s">
        <v>63</v>
      </c>
      <c r="I3" s="171" t="s">
        <v>64</v>
      </c>
      <c r="J3" s="171" t="s">
        <v>65</v>
      </c>
      <c r="K3" s="171" t="s">
        <v>66</v>
      </c>
      <c r="L3" s="171" t="s">
        <v>67</v>
      </c>
      <c r="M3" s="171" t="s">
        <v>68</v>
      </c>
      <c r="N3" s="171" t="s">
        <v>69</v>
      </c>
      <c r="O3" s="171" t="s">
        <v>70</v>
      </c>
      <c r="P3" s="171" t="s">
        <v>71</v>
      </c>
      <c r="Q3" s="171" t="s">
        <v>72</v>
      </c>
      <c r="R3" s="171" t="s">
        <v>434</v>
      </c>
      <c r="S3" s="171" t="s">
        <v>74</v>
      </c>
      <c r="T3" s="171" t="s">
        <v>93</v>
      </c>
      <c r="U3" s="171" t="s">
        <v>75</v>
      </c>
      <c r="V3" s="1332"/>
      <c r="W3" s="1332"/>
      <c r="X3" s="1332"/>
      <c r="Y3" s="217" t="s">
        <v>353</v>
      </c>
      <c r="Z3" s="217" t="s">
        <v>354</v>
      </c>
      <c r="AA3" s="217" t="s">
        <v>301</v>
      </c>
      <c r="AB3" s="217" t="s">
        <v>302</v>
      </c>
      <c r="AC3" s="217" t="s">
        <v>303</v>
      </c>
      <c r="AD3" s="1324"/>
      <c r="AE3" s="218"/>
    </row>
    <row r="4" spans="1:31" ht="49.2" customHeight="1">
      <c r="A4" s="219">
        <v>2</v>
      </c>
      <c r="B4" s="869" t="s">
        <v>139</v>
      </c>
      <c r="C4" s="256" t="s">
        <v>434</v>
      </c>
      <c r="D4" s="221">
        <f>SUM(E4:U4)</f>
        <v>0.26</v>
      </c>
      <c r="E4" s="221">
        <v>0.24</v>
      </c>
      <c r="F4" s="221"/>
      <c r="G4" s="221"/>
      <c r="H4" s="221"/>
      <c r="I4" s="221"/>
      <c r="J4" s="221"/>
      <c r="K4" s="221"/>
      <c r="L4" s="221"/>
      <c r="M4" s="221"/>
      <c r="N4" s="221">
        <v>0.02</v>
      </c>
      <c r="O4" s="221"/>
      <c r="P4" s="221"/>
      <c r="Q4" s="221"/>
      <c r="R4" s="221"/>
      <c r="S4" s="221"/>
      <c r="T4" s="221"/>
      <c r="U4" s="221"/>
      <c r="V4" s="222" t="s">
        <v>16</v>
      </c>
      <c r="W4" s="223" t="s">
        <v>115</v>
      </c>
      <c r="X4" s="224" t="s">
        <v>282</v>
      </c>
      <c r="Y4" s="225"/>
      <c r="Z4" s="225"/>
      <c r="AA4" s="226" t="s">
        <v>348</v>
      </c>
      <c r="AB4" s="226"/>
      <c r="AC4" s="226"/>
      <c r="AD4" s="227" t="s">
        <v>357</v>
      </c>
      <c r="AE4" s="216">
        <v>20</v>
      </c>
    </row>
    <row r="5" spans="1:31" ht="55.2">
      <c r="A5" s="219">
        <v>9</v>
      </c>
      <c r="B5" s="323" t="s">
        <v>143</v>
      </c>
      <c r="C5" s="257" t="s">
        <v>426</v>
      </c>
      <c r="D5" s="221">
        <f t="shared" ref="D5:D49" si="0">SUM(E5:U5)</f>
        <v>1</v>
      </c>
      <c r="E5" s="221">
        <v>0.1</v>
      </c>
      <c r="F5" s="221"/>
      <c r="G5" s="221"/>
      <c r="H5" s="221">
        <v>0.8</v>
      </c>
      <c r="I5" s="221"/>
      <c r="J5" s="221"/>
      <c r="K5" s="221"/>
      <c r="L5" s="221"/>
      <c r="M5" s="221"/>
      <c r="N5" s="221"/>
      <c r="O5" s="221">
        <v>0.1</v>
      </c>
      <c r="P5" s="221"/>
      <c r="Q5" s="221"/>
      <c r="R5" s="221"/>
      <c r="S5" s="221"/>
      <c r="T5" s="221"/>
      <c r="U5" s="221"/>
      <c r="V5" s="221" t="s">
        <v>116</v>
      </c>
      <c r="W5" s="223" t="s">
        <v>144</v>
      </c>
      <c r="X5" s="224" t="s">
        <v>289</v>
      </c>
      <c r="Y5" s="225"/>
      <c r="Z5" s="226" t="s">
        <v>348</v>
      </c>
      <c r="AA5" s="226"/>
      <c r="AB5" s="226"/>
      <c r="AC5" s="226"/>
      <c r="AD5" s="227" t="s">
        <v>357</v>
      </c>
      <c r="AE5" s="216">
        <v>20</v>
      </c>
    </row>
    <row r="6" spans="1:31" ht="49.2" customHeight="1">
      <c r="A6" s="219">
        <v>10</v>
      </c>
      <c r="B6" s="323" t="s">
        <v>145</v>
      </c>
      <c r="C6" s="257" t="s">
        <v>426</v>
      </c>
      <c r="D6" s="221">
        <f t="shared" si="0"/>
        <v>0.05</v>
      </c>
      <c r="E6" s="221"/>
      <c r="F6" s="221"/>
      <c r="G6" s="221"/>
      <c r="H6" s="221"/>
      <c r="I6" s="221">
        <v>0.05</v>
      </c>
      <c r="J6" s="221"/>
      <c r="K6" s="221"/>
      <c r="L6" s="221"/>
      <c r="M6" s="221"/>
      <c r="N6" s="221"/>
      <c r="O6" s="221"/>
      <c r="P6" s="221"/>
      <c r="Q6" s="221"/>
      <c r="R6" s="221"/>
      <c r="S6" s="221"/>
      <c r="T6" s="221"/>
      <c r="U6" s="221"/>
      <c r="V6" s="221" t="s">
        <v>56</v>
      </c>
      <c r="W6" s="224" t="s">
        <v>146</v>
      </c>
      <c r="X6" s="224" t="s">
        <v>289</v>
      </c>
      <c r="Y6" s="225"/>
      <c r="Z6" s="226"/>
      <c r="AA6" s="226" t="s">
        <v>348</v>
      </c>
      <c r="AB6" s="226"/>
      <c r="AC6" s="226"/>
      <c r="AD6" s="227" t="s">
        <v>357</v>
      </c>
      <c r="AE6" s="216">
        <v>20</v>
      </c>
    </row>
    <row r="7" spans="1:31" ht="49.2" customHeight="1">
      <c r="A7" s="219">
        <v>17</v>
      </c>
      <c r="B7" s="869" t="s">
        <v>151</v>
      </c>
      <c r="C7" s="257" t="s">
        <v>426</v>
      </c>
      <c r="D7" s="221">
        <f t="shared" si="0"/>
        <v>1</v>
      </c>
      <c r="E7" s="221"/>
      <c r="F7" s="221"/>
      <c r="G7" s="221"/>
      <c r="H7" s="221"/>
      <c r="I7" s="221">
        <v>1</v>
      </c>
      <c r="J7" s="221"/>
      <c r="K7" s="221"/>
      <c r="L7" s="221"/>
      <c r="M7" s="221"/>
      <c r="N7" s="221"/>
      <c r="O7" s="221"/>
      <c r="P7" s="221"/>
      <c r="Q7" s="221"/>
      <c r="R7" s="221"/>
      <c r="S7" s="221"/>
      <c r="T7" s="221"/>
      <c r="U7" s="221"/>
      <c r="V7" s="221" t="s">
        <v>17</v>
      </c>
      <c r="W7" s="223" t="s">
        <v>101</v>
      </c>
      <c r="X7" s="224" t="s">
        <v>290</v>
      </c>
      <c r="Y7" s="225"/>
      <c r="Z7" s="225"/>
      <c r="AA7" s="226" t="s">
        <v>348</v>
      </c>
      <c r="AB7" s="226"/>
      <c r="AC7" s="226"/>
      <c r="AD7" s="227" t="s">
        <v>357</v>
      </c>
      <c r="AE7" s="216">
        <v>20</v>
      </c>
    </row>
    <row r="8" spans="1:31" ht="49.2" customHeight="1">
      <c r="A8" s="219">
        <v>19</v>
      </c>
      <c r="B8" s="870" t="s">
        <v>153</v>
      </c>
      <c r="C8" s="257" t="s">
        <v>426</v>
      </c>
      <c r="D8" s="221">
        <f t="shared" si="0"/>
        <v>0.2</v>
      </c>
      <c r="E8" s="221">
        <v>0.05</v>
      </c>
      <c r="F8" s="221"/>
      <c r="G8" s="221"/>
      <c r="H8" s="221"/>
      <c r="I8" s="221">
        <v>0.15</v>
      </c>
      <c r="J8" s="221"/>
      <c r="K8" s="221"/>
      <c r="L8" s="221"/>
      <c r="M8" s="221"/>
      <c r="N8" s="221"/>
      <c r="O8" s="221"/>
      <c r="P8" s="221"/>
      <c r="Q8" s="221"/>
      <c r="R8" s="221"/>
      <c r="S8" s="221"/>
      <c r="T8" s="221"/>
      <c r="U8" s="221"/>
      <c r="V8" s="221" t="s">
        <v>53</v>
      </c>
      <c r="W8" s="224" t="s">
        <v>101</v>
      </c>
      <c r="X8" s="224" t="s">
        <v>290</v>
      </c>
      <c r="Y8" s="225"/>
      <c r="Z8" s="225"/>
      <c r="AA8" s="226"/>
      <c r="AB8" s="226" t="s">
        <v>348</v>
      </c>
      <c r="AC8" s="226"/>
      <c r="AD8" s="227" t="s">
        <v>357</v>
      </c>
      <c r="AE8" s="216">
        <v>20</v>
      </c>
    </row>
    <row r="9" spans="1:31" ht="49.2" customHeight="1">
      <c r="A9" s="219">
        <v>20</v>
      </c>
      <c r="B9" s="870" t="s">
        <v>154</v>
      </c>
      <c r="C9" s="257" t="s">
        <v>426</v>
      </c>
      <c r="D9" s="221">
        <f t="shared" si="0"/>
        <v>0.60000000000000009</v>
      </c>
      <c r="E9" s="221">
        <v>0.45</v>
      </c>
      <c r="F9" s="221"/>
      <c r="G9" s="221"/>
      <c r="H9" s="221"/>
      <c r="I9" s="221">
        <v>0.1</v>
      </c>
      <c r="J9" s="221"/>
      <c r="K9" s="221"/>
      <c r="L9" s="221">
        <v>0.05</v>
      </c>
      <c r="M9" s="221"/>
      <c r="N9" s="221"/>
      <c r="O9" s="221"/>
      <c r="P9" s="221"/>
      <c r="Q9" s="221"/>
      <c r="R9" s="221"/>
      <c r="S9" s="221"/>
      <c r="T9" s="221"/>
      <c r="U9" s="221"/>
      <c r="V9" s="221" t="s">
        <v>53</v>
      </c>
      <c r="W9" s="224" t="s">
        <v>155</v>
      </c>
      <c r="X9" s="224" t="s">
        <v>290</v>
      </c>
      <c r="Y9" s="225"/>
      <c r="Z9" s="225"/>
      <c r="AA9" s="226" t="s">
        <v>348</v>
      </c>
      <c r="AB9" s="226"/>
      <c r="AC9" s="226"/>
      <c r="AD9" s="227" t="s">
        <v>357</v>
      </c>
      <c r="AE9" s="216">
        <v>20</v>
      </c>
    </row>
    <row r="10" spans="1:31" ht="87" customHeight="1">
      <c r="A10" s="219">
        <v>21</v>
      </c>
      <c r="B10" s="870" t="s">
        <v>156</v>
      </c>
      <c r="C10" s="258" t="s">
        <v>74</v>
      </c>
      <c r="D10" s="221">
        <f t="shared" si="0"/>
        <v>4</v>
      </c>
      <c r="E10" s="221"/>
      <c r="F10" s="221"/>
      <c r="G10" s="221">
        <v>4</v>
      </c>
      <c r="H10" s="221"/>
      <c r="I10" s="221"/>
      <c r="J10" s="221"/>
      <c r="K10" s="221"/>
      <c r="L10" s="221"/>
      <c r="M10" s="221"/>
      <c r="N10" s="221"/>
      <c r="O10" s="221"/>
      <c r="P10" s="221"/>
      <c r="Q10" s="221"/>
      <c r="R10" s="221"/>
      <c r="S10" s="221"/>
      <c r="T10" s="221"/>
      <c r="U10" s="221"/>
      <c r="V10" s="222" t="s">
        <v>53</v>
      </c>
      <c r="W10" s="224" t="s">
        <v>294</v>
      </c>
      <c r="X10" s="224" t="s">
        <v>359</v>
      </c>
      <c r="Y10" s="225"/>
      <c r="Z10" s="225"/>
      <c r="AA10" s="226" t="s">
        <v>348</v>
      </c>
      <c r="AB10" s="226"/>
      <c r="AC10" s="226"/>
      <c r="AD10" s="227" t="s">
        <v>357</v>
      </c>
      <c r="AE10" s="216">
        <v>20</v>
      </c>
    </row>
    <row r="11" spans="1:31" ht="49.2" customHeight="1">
      <c r="A11" s="219">
        <v>28</v>
      </c>
      <c r="B11" s="323" t="s">
        <v>136</v>
      </c>
      <c r="C11" s="257" t="s">
        <v>426</v>
      </c>
      <c r="D11" s="221">
        <f t="shared" si="0"/>
        <v>0.05</v>
      </c>
      <c r="E11" s="221"/>
      <c r="F11" s="221"/>
      <c r="G11" s="221"/>
      <c r="H11" s="221">
        <v>0.05</v>
      </c>
      <c r="I11" s="221"/>
      <c r="J11" s="221"/>
      <c r="K11" s="221"/>
      <c r="L11" s="221"/>
      <c r="M11" s="221"/>
      <c r="N11" s="221"/>
      <c r="O11" s="221"/>
      <c r="P11" s="221"/>
      <c r="Q11" s="221"/>
      <c r="R11" s="221"/>
      <c r="S11" s="221"/>
      <c r="T11" s="221"/>
      <c r="U11" s="221"/>
      <c r="V11" s="221" t="s">
        <v>47</v>
      </c>
      <c r="W11" s="223" t="s">
        <v>163</v>
      </c>
      <c r="X11" s="224" t="s">
        <v>290</v>
      </c>
      <c r="Y11" s="225"/>
      <c r="Z11" s="225"/>
      <c r="AA11" s="226" t="s">
        <v>348</v>
      </c>
      <c r="AB11" s="226"/>
      <c r="AC11" s="226"/>
      <c r="AD11" s="227" t="s">
        <v>357</v>
      </c>
      <c r="AE11" s="216">
        <v>20</v>
      </c>
    </row>
    <row r="12" spans="1:31" ht="49.2" customHeight="1">
      <c r="A12" s="219">
        <v>29</v>
      </c>
      <c r="B12" s="323" t="s">
        <v>118</v>
      </c>
      <c r="C12" s="257" t="s">
        <v>426</v>
      </c>
      <c r="D12" s="221">
        <f t="shared" si="0"/>
        <v>1</v>
      </c>
      <c r="E12" s="221"/>
      <c r="F12" s="221"/>
      <c r="G12" s="221"/>
      <c r="H12" s="221"/>
      <c r="I12" s="221">
        <v>0.06</v>
      </c>
      <c r="J12" s="221"/>
      <c r="K12" s="221"/>
      <c r="L12" s="221"/>
      <c r="M12" s="221">
        <v>0.5</v>
      </c>
      <c r="N12" s="221">
        <v>0.04</v>
      </c>
      <c r="O12" s="221">
        <v>0.4</v>
      </c>
      <c r="P12" s="221"/>
      <c r="Q12" s="221"/>
      <c r="R12" s="221"/>
      <c r="S12" s="221"/>
      <c r="T12" s="221"/>
      <c r="U12" s="221"/>
      <c r="V12" s="221" t="s">
        <v>56</v>
      </c>
      <c r="W12" s="223" t="s">
        <v>296</v>
      </c>
      <c r="X12" s="224" t="s">
        <v>358</v>
      </c>
      <c r="Y12" s="225"/>
      <c r="Z12" s="225"/>
      <c r="AA12" s="226" t="s">
        <v>348</v>
      </c>
      <c r="AB12" s="226"/>
      <c r="AC12" s="226"/>
      <c r="AD12" s="227" t="s">
        <v>357</v>
      </c>
      <c r="AE12" s="216">
        <v>20</v>
      </c>
    </row>
    <row r="13" spans="1:31" ht="49.2" customHeight="1">
      <c r="A13" s="219">
        <v>34</v>
      </c>
      <c r="B13" s="871" t="s">
        <v>174</v>
      </c>
      <c r="C13" s="257" t="s">
        <v>426</v>
      </c>
      <c r="D13" s="221">
        <f t="shared" si="0"/>
        <v>0.7</v>
      </c>
      <c r="E13" s="228"/>
      <c r="F13" s="228"/>
      <c r="G13" s="228"/>
      <c r="H13" s="228">
        <v>0.7</v>
      </c>
      <c r="I13" s="228"/>
      <c r="J13" s="228"/>
      <c r="K13" s="228"/>
      <c r="L13" s="228"/>
      <c r="M13" s="228"/>
      <c r="N13" s="228"/>
      <c r="O13" s="228"/>
      <c r="P13" s="228"/>
      <c r="Q13" s="228"/>
      <c r="R13" s="228"/>
      <c r="S13" s="228"/>
      <c r="T13" s="228"/>
      <c r="U13" s="228"/>
      <c r="V13" s="229" t="s">
        <v>46</v>
      </c>
      <c r="W13" s="229" t="s">
        <v>304</v>
      </c>
      <c r="X13" s="230" t="s">
        <v>175</v>
      </c>
      <c r="Y13" s="225"/>
      <c r="Z13" s="225"/>
      <c r="AA13" s="226" t="s">
        <v>348</v>
      </c>
      <c r="AB13" s="226"/>
      <c r="AC13" s="226"/>
      <c r="AD13" s="227" t="s">
        <v>357</v>
      </c>
      <c r="AE13" s="216">
        <v>20</v>
      </c>
    </row>
    <row r="14" spans="1:31" ht="49.2" customHeight="1">
      <c r="A14" s="219">
        <v>35</v>
      </c>
      <c r="B14" s="872" t="s">
        <v>176</v>
      </c>
      <c r="C14" s="257" t="s">
        <v>426</v>
      </c>
      <c r="D14" s="221">
        <f t="shared" si="0"/>
        <v>0.18</v>
      </c>
      <c r="E14" s="228"/>
      <c r="F14" s="228"/>
      <c r="G14" s="228"/>
      <c r="H14" s="228">
        <v>0.1</v>
      </c>
      <c r="I14" s="228">
        <v>0.08</v>
      </c>
      <c r="J14" s="228"/>
      <c r="K14" s="228"/>
      <c r="L14" s="228"/>
      <c r="M14" s="228"/>
      <c r="N14" s="228"/>
      <c r="O14" s="228"/>
      <c r="P14" s="228"/>
      <c r="Q14" s="228"/>
      <c r="R14" s="228"/>
      <c r="S14" s="228"/>
      <c r="T14" s="228"/>
      <c r="U14" s="228"/>
      <c r="V14" s="229" t="s">
        <v>42</v>
      </c>
      <c r="W14" s="228" t="s">
        <v>177</v>
      </c>
      <c r="X14" s="230" t="s">
        <v>178</v>
      </c>
      <c r="Y14" s="225"/>
      <c r="Z14" s="225"/>
      <c r="AA14" s="226" t="s">
        <v>348</v>
      </c>
      <c r="AB14" s="226"/>
      <c r="AC14" s="226"/>
      <c r="AD14" s="227" t="s">
        <v>357</v>
      </c>
      <c r="AE14" s="216">
        <v>20</v>
      </c>
    </row>
    <row r="15" spans="1:31" ht="49.2" customHeight="1">
      <c r="A15" s="219">
        <v>38</v>
      </c>
      <c r="B15" s="871" t="s">
        <v>91</v>
      </c>
      <c r="C15" s="257" t="s">
        <v>426</v>
      </c>
      <c r="D15" s="221">
        <f t="shared" si="0"/>
        <v>0.02</v>
      </c>
      <c r="E15" s="228"/>
      <c r="F15" s="228"/>
      <c r="G15" s="228"/>
      <c r="H15" s="228">
        <v>0.02</v>
      </c>
      <c r="I15" s="228"/>
      <c r="J15" s="228"/>
      <c r="K15" s="228"/>
      <c r="L15" s="228"/>
      <c r="M15" s="228"/>
      <c r="N15" s="228"/>
      <c r="O15" s="228"/>
      <c r="P15" s="228"/>
      <c r="Q15" s="228"/>
      <c r="R15" s="228"/>
      <c r="S15" s="228"/>
      <c r="T15" s="228"/>
      <c r="U15" s="228"/>
      <c r="V15" s="229" t="s">
        <v>42</v>
      </c>
      <c r="W15" s="229" t="s">
        <v>42</v>
      </c>
      <c r="X15" s="230" t="s">
        <v>184</v>
      </c>
      <c r="Y15" s="225"/>
      <c r="Z15" s="225"/>
      <c r="AA15" s="226" t="s">
        <v>348</v>
      </c>
      <c r="AB15" s="226"/>
      <c r="AC15" s="226"/>
      <c r="AD15" s="227" t="s">
        <v>357</v>
      </c>
      <c r="AE15" s="216">
        <v>20</v>
      </c>
    </row>
    <row r="16" spans="1:31" ht="49.2" customHeight="1">
      <c r="A16" s="219">
        <v>39</v>
      </c>
      <c r="B16" s="871" t="s">
        <v>185</v>
      </c>
      <c r="C16" s="257" t="s">
        <v>426</v>
      </c>
      <c r="D16" s="221">
        <f t="shared" si="0"/>
        <v>1.3</v>
      </c>
      <c r="E16" s="228"/>
      <c r="F16" s="228"/>
      <c r="G16" s="228"/>
      <c r="H16" s="228">
        <v>1</v>
      </c>
      <c r="I16" s="228"/>
      <c r="J16" s="228"/>
      <c r="K16" s="228">
        <v>0.05</v>
      </c>
      <c r="L16" s="228"/>
      <c r="M16" s="228"/>
      <c r="N16" s="228">
        <v>0.25</v>
      </c>
      <c r="O16" s="228"/>
      <c r="P16" s="228"/>
      <c r="Q16" s="228"/>
      <c r="R16" s="228"/>
      <c r="S16" s="228"/>
      <c r="T16" s="228"/>
      <c r="U16" s="228"/>
      <c r="V16" s="229" t="s">
        <v>42</v>
      </c>
      <c r="W16" s="229" t="s">
        <v>344</v>
      </c>
      <c r="X16" s="230" t="s">
        <v>186</v>
      </c>
      <c r="Y16" s="225"/>
      <c r="Z16" s="225"/>
      <c r="AA16" s="226" t="s">
        <v>348</v>
      </c>
      <c r="AB16" s="226"/>
      <c r="AC16" s="226"/>
      <c r="AD16" s="227" t="s">
        <v>357</v>
      </c>
      <c r="AE16" s="216">
        <v>20</v>
      </c>
    </row>
    <row r="17" spans="1:31" ht="82.8">
      <c r="A17" s="219">
        <v>42</v>
      </c>
      <c r="B17" s="871" t="s">
        <v>191</v>
      </c>
      <c r="C17" s="257" t="s">
        <v>426</v>
      </c>
      <c r="D17" s="221">
        <f t="shared" si="0"/>
        <v>0.1</v>
      </c>
      <c r="E17" s="228"/>
      <c r="F17" s="228"/>
      <c r="G17" s="228"/>
      <c r="H17" s="228">
        <v>0.1</v>
      </c>
      <c r="I17" s="228"/>
      <c r="J17" s="228"/>
      <c r="K17" s="228"/>
      <c r="L17" s="228"/>
      <c r="M17" s="228"/>
      <c r="N17" s="228"/>
      <c r="O17" s="228"/>
      <c r="P17" s="228"/>
      <c r="Q17" s="228"/>
      <c r="R17" s="228"/>
      <c r="S17" s="228"/>
      <c r="T17" s="228"/>
      <c r="U17" s="228"/>
      <c r="V17" s="229" t="s">
        <v>54</v>
      </c>
      <c r="W17" s="229" t="s">
        <v>307</v>
      </c>
      <c r="X17" s="231" t="s">
        <v>192</v>
      </c>
      <c r="Y17" s="225"/>
      <c r="Z17" s="225"/>
      <c r="AA17" s="226" t="s">
        <v>348</v>
      </c>
      <c r="AB17" s="226"/>
      <c r="AC17" s="226"/>
      <c r="AD17" s="227" t="s">
        <v>357</v>
      </c>
      <c r="AE17" s="216">
        <v>20</v>
      </c>
    </row>
    <row r="18" spans="1:31" ht="55.2">
      <c r="A18" s="219">
        <v>44</v>
      </c>
      <c r="B18" s="873" t="s">
        <v>195</v>
      </c>
      <c r="C18" s="257" t="s">
        <v>426</v>
      </c>
      <c r="D18" s="221">
        <f t="shared" si="0"/>
        <v>0.75</v>
      </c>
      <c r="E18" s="228"/>
      <c r="F18" s="228"/>
      <c r="G18" s="228"/>
      <c r="H18" s="228">
        <v>0.75</v>
      </c>
      <c r="I18" s="228"/>
      <c r="J18" s="228"/>
      <c r="K18" s="228"/>
      <c r="L18" s="228"/>
      <c r="M18" s="228"/>
      <c r="N18" s="228"/>
      <c r="O18" s="228"/>
      <c r="P18" s="228"/>
      <c r="Q18" s="228"/>
      <c r="R18" s="228"/>
      <c r="S18" s="228"/>
      <c r="T18" s="228"/>
      <c r="U18" s="228"/>
      <c r="V18" s="232" t="s">
        <v>45</v>
      </c>
      <c r="W18" s="232" t="s">
        <v>308</v>
      </c>
      <c r="X18" s="230" t="s">
        <v>184</v>
      </c>
      <c r="Y18" s="225"/>
      <c r="Z18" s="225"/>
      <c r="AA18" s="226" t="s">
        <v>348</v>
      </c>
      <c r="AB18" s="226"/>
      <c r="AC18" s="226"/>
      <c r="AD18" s="227" t="s">
        <v>357</v>
      </c>
      <c r="AE18" s="216">
        <v>20</v>
      </c>
    </row>
    <row r="19" spans="1:31" ht="49.2" customHeight="1">
      <c r="A19" s="219">
        <v>46</v>
      </c>
      <c r="B19" s="873" t="s">
        <v>92</v>
      </c>
      <c r="C19" s="257" t="s">
        <v>426</v>
      </c>
      <c r="D19" s="221">
        <f t="shared" si="0"/>
        <v>0.18</v>
      </c>
      <c r="E19" s="235"/>
      <c r="F19" s="235"/>
      <c r="G19" s="235"/>
      <c r="H19" s="235">
        <v>0.18</v>
      </c>
      <c r="I19" s="235"/>
      <c r="J19" s="235"/>
      <c r="K19" s="235"/>
      <c r="L19" s="235"/>
      <c r="M19" s="235"/>
      <c r="N19" s="235"/>
      <c r="O19" s="235"/>
      <c r="P19" s="235"/>
      <c r="Q19" s="235"/>
      <c r="R19" s="235"/>
      <c r="S19" s="235"/>
      <c r="T19" s="235"/>
      <c r="U19" s="235"/>
      <c r="V19" s="232" t="s">
        <v>45</v>
      </c>
      <c r="W19" s="234" t="s">
        <v>311</v>
      </c>
      <c r="X19" s="230" t="s">
        <v>197</v>
      </c>
      <c r="Y19" s="225"/>
      <c r="Z19" s="225"/>
      <c r="AA19" s="226" t="s">
        <v>348</v>
      </c>
      <c r="AB19" s="226"/>
      <c r="AC19" s="226"/>
      <c r="AD19" s="227" t="s">
        <v>357</v>
      </c>
      <c r="AE19" s="216">
        <v>20</v>
      </c>
    </row>
    <row r="20" spans="1:31" ht="49.2" customHeight="1">
      <c r="A20" s="219">
        <v>48</v>
      </c>
      <c r="B20" s="871" t="s">
        <v>90</v>
      </c>
      <c r="C20" s="257" t="s">
        <v>426</v>
      </c>
      <c r="D20" s="221">
        <f t="shared" si="0"/>
        <v>1</v>
      </c>
      <c r="E20" s="228"/>
      <c r="F20" s="228"/>
      <c r="G20" s="228"/>
      <c r="H20" s="228">
        <v>1</v>
      </c>
      <c r="I20" s="228"/>
      <c r="J20" s="228"/>
      <c r="K20" s="228"/>
      <c r="L20" s="228"/>
      <c r="M20" s="228"/>
      <c r="N20" s="228"/>
      <c r="O20" s="228"/>
      <c r="P20" s="228"/>
      <c r="Q20" s="228"/>
      <c r="R20" s="228"/>
      <c r="S20" s="228"/>
      <c r="T20" s="228"/>
      <c r="U20" s="228"/>
      <c r="V20" s="229" t="s">
        <v>48</v>
      </c>
      <c r="W20" s="229" t="s">
        <v>365</v>
      </c>
      <c r="X20" s="230" t="s">
        <v>198</v>
      </c>
      <c r="Y20" s="225"/>
      <c r="Z20" s="225"/>
      <c r="AA20" s="226" t="s">
        <v>348</v>
      </c>
      <c r="AB20" s="226"/>
      <c r="AC20" s="226"/>
      <c r="AD20" s="227" t="s">
        <v>357</v>
      </c>
      <c r="AE20" s="216">
        <v>20</v>
      </c>
    </row>
    <row r="21" spans="1:31" ht="49.2" customHeight="1">
      <c r="A21" s="219">
        <v>49</v>
      </c>
      <c r="B21" s="873" t="s">
        <v>199</v>
      </c>
      <c r="C21" s="257" t="s">
        <v>426</v>
      </c>
      <c r="D21" s="221">
        <f t="shared" si="0"/>
        <v>1.5</v>
      </c>
      <c r="E21" s="235"/>
      <c r="F21" s="235"/>
      <c r="G21" s="235"/>
      <c r="H21" s="235">
        <v>0.5</v>
      </c>
      <c r="I21" s="235">
        <v>1</v>
      </c>
      <c r="J21" s="235"/>
      <c r="K21" s="235"/>
      <c r="L21" s="235"/>
      <c r="M21" s="235"/>
      <c r="N21" s="235"/>
      <c r="O21" s="235"/>
      <c r="P21" s="235"/>
      <c r="Q21" s="235"/>
      <c r="R21" s="235"/>
      <c r="S21" s="235"/>
      <c r="T21" s="235"/>
      <c r="U21" s="235"/>
      <c r="V21" s="234" t="s">
        <v>48</v>
      </c>
      <c r="W21" s="234" t="s">
        <v>313</v>
      </c>
      <c r="X21" s="230" t="s">
        <v>184</v>
      </c>
      <c r="Y21" s="225"/>
      <c r="Z21" s="225"/>
      <c r="AA21" s="226" t="s">
        <v>348</v>
      </c>
      <c r="AB21" s="226"/>
      <c r="AC21" s="226"/>
      <c r="AD21" s="227" t="s">
        <v>357</v>
      </c>
      <c r="AE21" s="216">
        <v>20</v>
      </c>
    </row>
    <row r="22" spans="1:31" ht="49.2" customHeight="1">
      <c r="A22" s="219">
        <v>50</v>
      </c>
      <c r="B22" s="233"/>
      <c r="C22" s="257"/>
      <c r="D22" s="221">
        <f t="shared" si="0"/>
        <v>0</v>
      </c>
      <c r="E22" s="235"/>
      <c r="F22" s="235"/>
      <c r="G22" s="235"/>
      <c r="H22" s="235"/>
      <c r="I22" s="235"/>
      <c r="J22" s="235"/>
      <c r="K22" s="235"/>
      <c r="L22" s="235"/>
      <c r="M22" s="235"/>
      <c r="N22" s="235"/>
      <c r="O22" s="235"/>
      <c r="P22" s="235"/>
      <c r="Q22" s="235"/>
      <c r="R22" s="235"/>
      <c r="S22" s="235"/>
      <c r="T22" s="235"/>
      <c r="U22" s="235"/>
      <c r="V22" s="229" t="s">
        <v>54</v>
      </c>
      <c r="W22" s="234" t="s">
        <v>314</v>
      </c>
      <c r="X22" s="230" t="s">
        <v>184</v>
      </c>
      <c r="Y22" s="225"/>
      <c r="Z22" s="225"/>
      <c r="AA22" s="226" t="s">
        <v>348</v>
      </c>
      <c r="AB22" s="226"/>
      <c r="AC22" s="226"/>
      <c r="AD22" s="227" t="s">
        <v>357</v>
      </c>
      <c r="AE22" s="216">
        <v>20</v>
      </c>
    </row>
    <row r="23" spans="1:31" ht="49.2" customHeight="1">
      <c r="A23" s="219">
        <v>53</v>
      </c>
      <c r="B23" s="874"/>
      <c r="C23" s="257"/>
      <c r="D23" s="221">
        <f t="shared" si="0"/>
        <v>0</v>
      </c>
      <c r="E23" s="236"/>
      <c r="F23" s="236"/>
      <c r="G23" s="236"/>
      <c r="H23" s="236"/>
      <c r="I23" s="236"/>
      <c r="J23" s="236"/>
      <c r="K23" s="236"/>
      <c r="L23" s="236"/>
      <c r="M23" s="236"/>
      <c r="N23" s="236"/>
      <c r="O23" s="236"/>
      <c r="P23" s="236"/>
      <c r="Q23" s="236"/>
      <c r="R23" s="236"/>
      <c r="S23" s="236"/>
      <c r="T23" s="236"/>
      <c r="U23" s="236"/>
      <c r="V23" s="43" t="s">
        <v>57</v>
      </c>
      <c r="W23" s="43" t="s">
        <v>318</v>
      </c>
      <c r="X23" s="44" t="s">
        <v>317</v>
      </c>
      <c r="Y23" s="226" t="s">
        <v>348</v>
      </c>
      <c r="Z23" s="225"/>
      <c r="AA23" s="226"/>
      <c r="AB23" s="226"/>
      <c r="AC23" s="226"/>
      <c r="AD23" s="227" t="s">
        <v>357</v>
      </c>
      <c r="AE23" s="216">
        <v>20</v>
      </c>
    </row>
    <row r="24" spans="1:31" ht="49.2" customHeight="1">
      <c r="A24" s="219">
        <v>57</v>
      </c>
      <c r="B24" s="871" t="s">
        <v>325</v>
      </c>
      <c r="C24" s="257" t="s">
        <v>426</v>
      </c>
      <c r="D24" s="221">
        <f t="shared" si="0"/>
        <v>0.02</v>
      </c>
      <c r="E24" s="228"/>
      <c r="F24" s="228"/>
      <c r="G24" s="228"/>
      <c r="H24" s="228">
        <v>0.02</v>
      </c>
      <c r="I24" s="228"/>
      <c r="J24" s="228"/>
      <c r="K24" s="228"/>
      <c r="L24" s="228"/>
      <c r="M24" s="228"/>
      <c r="N24" s="228"/>
      <c r="O24" s="228"/>
      <c r="P24" s="228"/>
      <c r="Q24" s="228"/>
      <c r="R24" s="228"/>
      <c r="S24" s="228"/>
      <c r="T24" s="228"/>
      <c r="U24" s="228"/>
      <c r="V24" s="229" t="s">
        <v>45</v>
      </c>
      <c r="W24" s="230" t="s">
        <v>326</v>
      </c>
      <c r="X24" s="230" t="s">
        <v>327</v>
      </c>
      <c r="Y24" s="225"/>
      <c r="Z24" s="225"/>
      <c r="AA24" s="226" t="s">
        <v>348</v>
      </c>
      <c r="AB24" s="226"/>
      <c r="AC24" s="226"/>
      <c r="AD24" s="227" t="s">
        <v>357</v>
      </c>
      <c r="AE24" s="216">
        <v>20</v>
      </c>
    </row>
    <row r="25" spans="1:31" ht="49.2" customHeight="1">
      <c r="A25" s="219">
        <v>58</v>
      </c>
      <c r="B25" s="871" t="s">
        <v>328</v>
      </c>
      <c r="C25" s="257" t="s">
        <v>426</v>
      </c>
      <c r="D25" s="221">
        <f t="shared" si="0"/>
        <v>0.02</v>
      </c>
      <c r="E25" s="228"/>
      <c r="F25" s="228"/>
      <c r="G25" s="228"/>
      <c r="H25" s="228">
        <v>0.02</v>
      </c>
      <c r="I25" s="228"/>
      <c r="J25" s="228"/>
      <c r="K25" s="228"/>
      <c r="L25" s="228"/>
      <c r="M25" s="228"/>
      <c r="N25" s="228"/>
      <c r="O25" s="228"/>
      <c r="P25" s="228"/>
      <c r="Q25" s="228"/>
      <c r="R25" s="228"/>
      <c r="S25" s="228"/>
      <c r="T25" s="228"/>
      <c r="U25" s="228"/>
      <c r="V25" s="229" t="s">
        <v>48</v>
      </c>
      <c r="W25" s="230" t="s">
        <v>329</v>
      </c>
      <c r="X25" s="230" t="s">
        <v>327</v>
      </c>
      <c r="Y25" s="225"/>
      <c r="Z25" s="225"/>
      <c r="AA25" s="226" t="s">
        <v>348</v>
      </c>
      <c r="AB25" s="226"/>
      <c r="AC25" s="226"/>
      <c r="AD25" s="227" t="s">
        <v>357</v>
      </c>
      <c r="AE25" s="216">
        <v>20</v>
      </c>
    </row>
    <row r="26" spans="1:31" ht="49.2" customHeight="1">
      <c r="A26" s="219">
        <v>59</v>
      </c>
      <c r="B26" s="871" t="s">
        <v>330</v>
      </c>
      <c r="C26" s="257" t="s">
        <v>426</v>
      </c>
      <c r="D26" s="221">
        <f t="shared" si="0"/>
        <v>0.02</v>
      </c>
      <c r="E26" s="228"/>
      <c r="F26" s="228"/>
      <c r="G26" s="228"/>
      <c r="H26" s="228">
        <v>0.02</v>
      </c>
      <c r="I26" s="228"/>
      <c r="J26" s="228"/>
      <c r="K26" s="228"/>
      <c r="L26" s="228"/>
      <c r="M26" s="228"/>
      <c r="N26" s="228"/>
      <c r="O26" s="228"/>
      <c r="P26" s="228"/>
      <c r="Q26" s="228"/>
      <c r="R26" s="228"/>
      <c r="S26" s="228"/>
      <c r="T26" s="228"/>
      <c r="U26" s="228"/>
      <c r="V26" s="229" t="s">
        <v>42</v>
      </c>
      <c r="W26" s="230" t="s">
        <v>331</v>
      </c>
      <c r="X26" s="230" t="s">
        <v>327</v>
      </c>
      <c r="Y26" s="225"/>
      <c r="Z26" s="225"/>
      <c r="AA26" s="226" t="s">
        <v>348</v>
      </c>
      <c r="AB26" s="226"/>
      <c r="AC26" s="226"/>
      <c r="AD26" s="227" t="s">
        <v>357</v>
      </c>
      <c r="AE26" s="216">
        <v>20</v>
      </c>
    </row>
    <row r="27" spans="1:31" ht="49.2" customHeight="1">
      <c r="A27" s="219">
        <v>60</v>
      </c>
      <c r="B27" s="871" t="s">
        <v>332</v>
      </c>
      <c r="C27" s="257" t="s">
        <v>426</v>
      </c>
      <c r="D27" s="221">
        <f t="shared" si="0"/>
        <v>0.14000000000000001</v>
      </c>
      <c r="E27" s="228"/>
      <c r="F27" s="228"/>
      <c r="G27" s="228"/>
      <c r="H27" s="228">
        <v>0.1</v>
      </c>
      <c r="I27" s="228">
        <v>0.04</v>
      </c>
      <c r="J27" s="228"/>
      <c r="K27" s="228"/>
      <c r="L27" s="228"/>
      <c r="M27" s="228"/>
      <c r="N27" s="228"/>
      <c r="O27" s="228"/>
      <c r="P27" s="228"/>
      <c r="Q27" s="228"/>
      <c r="R27" s="228"/>
      <c r="S27" s="228"/>
      <c r="T27" s="228"/>
      <c r="U27" s="228"/>
      <c r="V27" s="229" t="s">
        <v>54</v>
      </c>
      <c r="W27" s="230" t="s">
        <v>333</v>
      </c>
      <c r="X27" s="230" t="s">
        <v>334</v>
      </c>
      <c r="Y27" s="225"/>
      <c r="Z27" s="225"/>
      <c r="AA27" s="226" t="s">
        <v>348</v>
      </c>
      <c r="AB27" s="226"/>
      <c r="AC27" s="226"/>
      <c r="AD27" s="227" t="s">
        <v>357</v>
      </c>
      <c r="AE27" s="216">
        <v>20</v>
      </c>
    </row>
    <row r="28" spans="1:31" ht="49.2" customHeight="1">
      <c r="A28" s="219">
        <v>61</v>
      </c>
      <c r="B28" s="871" t="s">
        <v>335</v>
      </c>
      <c r="C28" s="257" t="s">
        <v>426</v>
      </c>
      <c r="D28" s="221">
        <f t="shared" si="0"/>
        <v>7.0000000000000007E-2</v>
      </c>
      <c r="E28" s="228"/>
      <c r="F28" s="228"/>
      <c r="G28" s="228"/>
      <c r="H28" s="228">
        <v>7.0000000000000007E-2</v>
      </c>
      <c r="I28" s="228"/>
      <c r="J28" s="228"/>
      <c r="K28" s="228"/>
      <c r="L28" s="228"/>
      <c r="M28" s="228"/>
      <c r="N28" s="228"/>
      <c r="O28" s="228"/>
      <c r="P28" s="228"/>
      <c r="Q28" s="228"/>
      <c r="R28" s="228"/>
      <c r="S28" s="228"/>
      <c r="T28" s="228"/>
      <c r="U28" s="228"/>
      <c r="V28" s="229" t="s">
        <v>45</v>
      </c>
      <c r="W28" s="230" t="s">
        <v>336</v>
      </c>
      <c r="X28" s="230" t="s">
        <v>337</v>
      </c>
      <c r="Y28" s="225"/>
      <c r="Z28" s="225"/>
      <c r="AA28" s="226" t="s">
        <v>348</v>
      </c>
      <c r="AB28" s="226"/>
      <c r="AC28" s="226"/>
      <c r="AD28" s="227" t="s">
        <v>357</v>
      </c>
      <c r="AE28" s="216">
        <v>20</v>
      </c>
    </row>
    <row r="29" spans="1:31" ht="49.2" customHeight="1">
      <c r="A29" s="219">
        <v>62</v>
      </c>
      <c r="B29" s="871" t="s">
        <v>338</v>
      </c>
      <c r="C29" s="257" t="s">
        <v>426</v>
      </c>
      <c r="D29" s="221">
        <f t="shared" si="0"/>
        <v>0.1</v>
      </c>
      <c r="E29" s="228"/>
      <c r="F29" s="228"/>
      <c r="G29" s="228"/>
      <c r="H29" s="228">
        <v>0.1</v>
      </c>
      <c r="I29" s="228"/>
      <c r="J29" s="228"/>
      <c r="K29" s="228"/>
      <c r="L29" s="228"/>
      <c r="M29" s="228"/>
      <c r="N29" s="228"/>
      <c r="O29" s="228"/>
      <c r="P29" s="228"/>
      <c r="Q29" s="228"/>
      <c r="R29" s="228"/>
      <c r="S29" s="228"/>
      <c r="T29" s="228"/>
      <c r="U29" s="228"/>
      <c r="V29" s="229" t="s">
        <v>54</v>
      </c>
      <c r="W29" s="230" t="s">
        <v>339</v>
      </c>
      <c r="X29" s="230" t="s">
        <v>340</v>
      </c>
      <c r="Y29" s="225"/>
      <c r="Z29" s="225"/>
      <c r="AA29" s="226" t="s">
        <v>348</v>
      </c>
      <c r="AB29" s="226"/>
      <c r="AC29" s="226"/>
      <c r="AD29" s="227" t="s">
        <v>357</v>
      </c>
      <c r="AE29" s="216">
        <v>20</v>
      </c>
    </row>
    <row r="30" spans="1:31" ht="49.2" customHeight="1">
      <c r="A30" s="219">
        <v>2</v>
      </c>
      <c r="B30" s="220" t="s">
        <v>299</v>
      </c>
      <c r="C30" s="257" t="s">
        <v>426</v>
      </c>
      <c r="D30" s="221">
        <f t="shared" si="0"/>
        <v>0.05</v>
      </c>
      <c r="E30" s="221"/>
      <c r="F30" s="221"/>
      <c r="G30" s="221">
        <v>0.05</v>
      </c>
      <c r="H30" s="221"/>
      <c r="I30" s="221"/>
      <c r="J30" s="221"/>
      <c r="K30" s="221"/>
      <c r="L30" s="221"/>
      <c r="M30" s="221"/>
      <c r="N30" s="221"/>
      <c r="O30" s="221"/>
      <c r="P30" s="221"/>
      <c r="Q30" s="221"/>
      <c r="R30" s="221"/>
      <c r="S30" s="221"/>
      <c r="T30" s="221"/>
      <c r="U30" s="221"/>
      <c r="V30" s="221" t="s">
        <v>17</v>
      </c>
      <c r="W30" s="223" t="s">
        <v>300</v>
      </c>
      <c r="X30" s="237" t="s">
        <v>361</v>
      </c>
      <c r="Y30" s="238" t="s">
        <v>348</v>
      </c>
      <c r="Z30" s="238"/>
      <c r="AA30" s="239"/>
      <c r="AB30" s="239"/>
      <c r="AC30" s="239"/>
      <c r="AD30" s="227" t="s">
        <v>362</v>
      </c>
      <c r="AE30" s="216">
        <v>20</v>
      </c>
    </row>
    <row r="31" spans="1:31" ht="49.2" customHeight="1">
      <c r="A31" s="219"/>
      <c r="B31" s="875" t="s">
        <v>469</v>
      </c>
      <c r="C31" s="257" t="s">
        <v>426</v>
      </c>
      <c r="D31" s="221">
        <f t="shared" si="0"/>
        <v>0.05</v>
      </c>
      <c r="E31" s="221"/>
      <c r="F31" s="221"/>
      <c r="G31" s="221"/>
      <c r="H31" s="221">
        <v>0.05</v>
      </c>
      <c r="I31" s="221"/>
      <c r="J31" s="221"/>
      <c r="K31" s="221"/>
      <c r="L31" s="221"/>
      <c r="M31" s="221"/>
      <c r="N31" s="221"/>
      <c r="O31" s="221"/>
      <c r="P31" s="221"/>
      <c r="Q31" s="221"/>
      <c r="R31" s="221"/>
      <c r="S31" s="221"/>
      <c r="T31" s="221"/>
      <c r="U31" s="221"/>
      <c r="V31" s="241" t="s">
        <v>56</v>
      </c>
      <c r="W31" s="242" t="s">
        <v>471</v>
      </c>
      <c r="X31" s="237"/>
      <c r="Y31" s="238"/>
      <c r="Z31" s="238"/>
      <c r="AA31" s="239"/>
      <c r="AB31" s="239"/>
      <c r="AC31" s="239"/>
      <c r="AD31" s="227"/>
      <c r="AE31" s="216">
        <v>19</v>
      </c>
    </row>
    <row r="32" spans="1:31" ht="49.2" customHeight="1">
      <c r="A32" s="219"/>
      <c r="B32" s="875" t="s">
        <v>470</v>
      </c>
      <c r="C32" s="257" t="s">
        <v>426</v>
      </c>
      <c r="D32" s="221">
        <f t="shared" si="0"/>
        <v>0.05</v>
      </c>
      <c r="E32" s="221"/>
      <c r="F32" s="221"/>
      <c r="G32" s="221"/>
      <c r="H32" s="221"/>
      <c r="I32" s="221">
        <v>0.05</v>
      </c>
      <c r="J32" s="221"/>
      <c r="K32" s="221"/>
      <c r="L32" s="221"/>
      <c r="M32" s="221"/>
      <c r="N32" s="221"/>
      <c r="O32" s="221"/>
      <c r="P32" s="221"/>
      <c r="Q32" s="221"/>
      <c r="R32" s="221"/>
      <c r="S32" s="221"/>
      <c r="T32" s="221"/>
      <c r="U32" s="221"/>
      <c r="V32" s="241" t="s">
        <v>56</v>
      </c>
      <c r="W32" s="244" t="s">
        <v>472</v>
      </c>
      <c r="X32" s="237"/>
      <c r="Y32" s="238"/>
      <c r="Z32" s="238"/>
      <c r="AA32" s="239"/>
      <c r="AB32" s="239"/>
      <c r="AC32" s="239"/>
      <c r="AD32" s="227"/>
      <c r="AE32" s="216">
        <v>19</v>
      </c>
    </row>
    <row r="33" spans="1:31" ht="49.2" customHeight="1">
      <c r="A33" s="219"/>
      <c r="B33" s="876" t="s">
        <v>475</v>
      </c>
      <c r="C33" s="257" t="s">
        <v>426</v>
      </c>
      <c r="D33" s="221">
        <f t="shared" si="0"/>
        <v>0.1</v>
      </c>
      <c r="E33" s="221"/>
      <c r="F33" s="221"/>
      <c r="G33" s="221"/>
      <c r="H33" s="221">
        <v>0.1</v>
      </c>
      <c r="I33" s="221"/>
      <c r="J33" s="221"/>
      <c r="K33" s="221"/>
      <c r="L33" s="221"/>
      <c r="M33" s="221"/>
      <c r="N33" s="221"/>
      <c r="O33" s="221"/>
      <c r="P33" s="221"/>
      <c r="Q33" s="221"/>
      <c r="R33" s="221"/>
      <c r="S33" s="221"/>
      <c r="T33" s="221"/>
      <c r="U33" s="221"/>
      <c r="V33" s="241" t="s">
        <v>53</v>
      </c>
      <c r="W33" s="244" t="s">
        <v>58</v>
      </c>
      <c r="X33" s="237"/>
      <c r="Y33" s="238"/>
      <c r="Z33" s="238"/>
      <c r="AA33" s="239"/>
      <c r="AB33" s="239"/>
      <c r="AC33" s="239"/>
      <c r="AD33" s="227"/>
      <c r="AE33" s="216">
        <v>19</v>
      </c>
    </row>
    <row r="34" spans="1:31" ht="49.2" customHeight="1">
      <c r="A34" s="219"/>
      <c r="B34" s="876" t="s">
        <v>476</v>
      </c>
      <c r="C34" s="257" t="s">
        <v>426</v>
      </c>
      <c r="D34" s="221">
        <f t="shared" si="0"/>
        <v>0.05</v>
      </c>
      <c r="E34" s="221"/>
      <c r="F34" s="221"/>
      <c r="G34" s="221"/>
      <c r="H34" s="221">
        <v>0.05</v>
      </c>
      <c r="I34" s="221"/>
      <c r="J34" s="221"/>
      <c r="K34" s="221"/>
      <c r="L34" s="221"/>
      <c r="M34" s="221"/>
      <c r="N34" s="221"/>
      <c r="O34" s="221"/>
      <c r="P34" s="221"/>
      <c r="Q34" s="221"/>
      <c r="R34" s="221"/>
      <c r="S34" s="221"/>
      <c r="T34" s="221"/>
      <c r="U34" s="221"/>
      <c r="V34" s="241" t="s">
        <v>50</v>
      </c>
      <c r="W34" s="244" t="s">
        <v>494</v>
      </c>
      <c r="X34" s="237"/>
      <c r="Y34" s="238"/>
      <c r="Z34" s="238"/>
      <c r="AA34" s="239"/>
      <c r="AB34" s="239"/>
      <c r="AC34" s="239"/>
      <c r="AD34" s="227"/>
      <c r="AE34" s="216">
        <v>19</v>
      </c>
    </row>
    <row r="35" spans="1:31" ht="49.2" customHeight="1">
      <c r="A35" s="219"/>
      <c r="B35" s="876" t="s">
        <v>477</v>
      </c>
      <c r="C35" s="257" t="s">
        <v>426</v>
      </c>
      <c r="D35" s="221">
        <f t="shared" si="0"/>
        <v>0.3</v>
      </c>
      <c r="E35" s="221"/>
      <c r="F35" s="221"/>
      <c r="G35" s="221"/>
      <c r="H35" s="221">
        <v>0.3</v>
      </c>
      <c r="I35" s="221"/>
      <c r="J35" s="221"/>
      <c r="K35" s="221"/>
      <c r="L35" s="221"/>
      <c r="M35" s="221"/>
      <c r="N35" s="221"/>
      <c r="O35" s="221"/>
      <c r="P35" s="221"/>
      <c r="Q35" s="221"/>
      <c r="R35" s="221"/>
      <c r="S35" s="221"/>
      <c r="T35" s="221"/>
      <c r="U35" s="221"/>
      <c r="V35" s="241" t="s">
        <v>47</v>
      </c>
      <c r="W35" s="244" t="s">
        <v>138</v>
      </c>
      <c r="X35" s="237"/>
      <c r="Y35" s="238"/>
      <c r="Z35" s="238"/>
      <c r="AA35" s="239"/>
      <c r="AB35" s="239"/>
      <c r="AC35" s="239"/>
      <c r="AD35" s="227"/>
      <c r="AE35" s="216">
        <v>19</v>
      </c>
    </row>
    <row r="36" spans="1:31" ht="49.2" customHeight="1">
      <c r="A36" s="219"/>
      <c r="B36" s="876" t="s">
        <v>478</v>
      </c>
      <c r="C36" s="257" t="s">
        <v>426</v>
      </c>
      <c r="D36" s="221">
        <f t="shared" si="0"/>
        <v>0.05</v>
      </c>
      <c r="E36" s="221"/>
      <c r="F36" s="221"/>
      <c r="G36" s="221"/>
      <c r="H36" s="221"/>
      <c r="I36" s="221">
        <v>0.05</v>
      </c>
      <c r="J36" s="221"/>
      <c r="K36" s="221"/>
      <c r="L36" s="221"/>
      <c r="M36" s="221"/>
      <c r="N36" s="221"/>
      <c r="O36" s="221"/>
      <c r="P36" s="221"/>
      <c r="Q36" s="221"/>
      <c r="R36" s="221"/>
      <c r="S36" s="221"/>
      <c r="T36" s="221"/>
      <c r="U36" s="221"/>
      <c r="V36" s="241" t="s">
        <v>57</v>
      </c>
      <c r="W36" s="244" t="s">
        <v>495</v>
      </c>
      <c r="X36" s="237"/>
      <c r="Y36" s="238"/>
      <c r="Z36" s="238"/>
      <c r="AA36" s="239"/>
      <c r="AB36" s="239"/>
      <c r="AC36" s="239"/>
      <c r="AD36" s="227"/>
      <c r="AE36" s="216">
        <v>19</v>
      </c>
    </row>
    <row r="37" spans="1:31" ht="49.2" customHeight="1">
      <c r="A37" s="219"/>
      <c r="B37" s="876" t="s">
        <v>479</v>
      </c>
      <c r="C37" s="257" t="s">
        <v>426</v>
      </c>
      <c r="D37" s="221">
        <f t="shared" si="0"/>
        <v>0.1</v>
      </c>
      <c r="E37" s="221"/>
      <c r="F37" s="221"/>
      <c r="G37" s="221"/>
      <c r="H37" s="221"/>
      <c r="I37" s="221">
        <v>0.1</v>
      </c>
      <c r="J37" s="221"/>
      <c r="K37" s="221"/>
      <c r="L37" s="221"/>
      <c r="M37" s="221"/>
      <c r="N37" s="221"/>
      <c r="O37" s="221"/>
      <c r="P37" s="221"/>
      <c r="Q37" s="221"/>
      <c r="R37" s="221"/>
      <c r="S37" s="221"/>
      <c r="T37" s="221"/>
      <c r="U37" s="221"/>
      <c r="V37" s="241" t="s">
        <v>57</v>
      </c>
      <c r="W37" s="244" t="s">
        <v>496</v>
      </c>
      <c r="X37" s="237"/>
      <c r="Y37" s="238"/>
      <c r="Z37" s="238"/>
      <c r="AA37" s="239"/>
      <c r="AB37" s="239"/>
      <c r="AC37" s="239"/>
      <c r="AD37" s="227"/>
      <c r="AE37" s="216">
        <v>19</v>
      </c>
    </row>
    <row r="38" spans="1:31" ht="49.2" customHeight="1">
      <c r="A38" s="219"/>
      <c r="B38" s="876" t="s">
        <v>480</v>
      </c>
      <c r="C38" s="257" t="s">
        <v>426</v>
      </c>
      <c r="D38" s="221">
        <f t="shared" si="0"/>
        <v>0.25</v>
      </c>
      <c r="E38" s="221"/>
      <c r="F38" s="221"/>
      <c r="G38" s="221"/>
      <c r="H38" s="221">
        <v>0.25</v>
      </c>
      <c r="I38" s="221"/>
      <c r="J38" s="221"/>
      <c r="K38" s="221"/>
      <c r="L38" s="221"/>
      <c r="M38" s="221"/>
      <c r="N38" s="221"/>
      <c r="O38" s="221"/>
      <c r="P38" s="221"/>
      <c r="Q38" s="221"/>
      <c r="R38" s="221"/>
      <c r="S38" s="221"/>
      <c r="T38" s="221"/>
      <c r="U38" s="221"/>
      <c r="V38" s="241" t="s">
        <v>25</v>
      </c>
      <c r="W38" s="244" t="s">
        <v>133</v>
      </c>
      <c r="X38" s="237"/>
      <c r="Y38" s="238"/>
      <c r="Z38" s="238"/>
      <c r="AA38" s="239"/>
      <c r="AB38" s="239"/>
      <c r="AC38" s="239"/>
      <c r="AD38" s="227"/>
      <c r="AE38" s="216">
        <v>19</v>
      </c>
    </row>
    <row r="39" spans="1:31" ht="49.2" customHeight="1">
      <c r="A39" s="219"/>
      <c r="B39" s="876" t="s">
        <v>481</v>
      </c>
      <c r="C39" s="257" t="s">
        <v>426</v>
      </c>
      <c r="D39" s="221">
        <f t="shared" si="0"/>
        <v>0.1</v>
      </c>
      <c r="E39" s="221"/>
      <c r="F39" s="221"/>
      <c r="G39" s="221"/>
      <c r="H39" s="221">
        <v>0.1</v>
      </c>
      <c r="I39" s="221"/>
      <c r="J39" s="221"/>
      <c r="K39" s="221"/>
      <c r="L39" s="221"/>
      <c r="M39" s="221"/>
      <c r="N39" s="221"/>
      <c r="O39" s="221"/>
      <c r="P39" s="221"/>
      <c r="Q39" s="221"/>
      <c r="R39" s="221"/>
      <c r="S39" s="221"/>
      <c r="T39" s="221"/>
      <c r="U39" s="221"/>
      <c r="V39" s="246" t="s">
        <v>51</v>
      </c>
      <c r="W39" s="247" t="s">
        <v>114</v>
      </c>
      <c r="X39" s="237"/>
      <c r="Y39" s="238"/>
      <c r="Z39" s="238"/>
      <c r="AA39" s="239"/>
      <c r="AB39" s="239"/>
      <c r="AC39" s="239"/>
      <c r="AD39" s="227"/>
      <c r="AE39" s="216">
        <v>19</v>
      </c>
    </row>
    <row r="40" spans="1:31" s="1008" customFormat="1" ht="49.2" customHeight="1">
      <c r="A40" s="998"/>
      <c r="B40" s="999"/>
      <c r="C40" s="1000"/>
      <c r="D40" s="1001"/>
      <c r="E40" s="1001"/>
      <c r="F40" s="1001"/>
      <c r="G40" s="1001"/>
      <c r="H40" s="1001"/>
      <c r="I40" s="1001"/>
      <c r="J40" s="1001"/>
      <c r="K40" s="1001"/>
      <c r="L40" s="1001"/>
      <c r="M40" s="1001"/>
      <c r="N40" s="1001"/>
      <c r="O40" s="1001"/>
      <c r="P40" s="1001"/>
      <c r="Q40" s="1001"/>
      <c r="R40" s="1001"/>
      <c r="S40" s="1001"/>
      <c r="T40" s="1001"/>
      <c r="U40" s="1001"/>
      <c r="V40" s="1002" t="s">
        <v>17</v>
      </c>
      <c r="W40" s="1003" t="s">
        <v>499</v>
      </c>
      <c r="X40" s="1004"/>
      <c r="Y40" s="1005"/>
      <c r="Z40" s="1005"/>
      <c r="AA40" s="1006"/>
      <c r="AB40" s="1006"/>
      <c r="AC40" s="1006"/>
      <c r="AD40" s="1007"/>
      <c r="AE40" s="1008">
        <v>18</v>
      </c>
    </row>
    <row r="41" spans="1:31" s="1008" customFormat="1" ht="52.2" customHeight="1">
      <c r="A41" s="998"/>
      <c r="B41" s="999"/>
      <c r="C41" s="1000"/>
      <c r="D41" s="1001"/>
      <c r="E41" s="1001"/>
      <c r="F41" s="1001"/>
      <c r="G41" s="1001"/>
      <c r="H41" s="1001"/>
      <c r="I41" s="1001"/>
      <c r="J41" s="1001"/>
      <c r="K41" s="1001"/>
      <c r="L41" s="1001"/>
      <c r="M41" s="1001"/>
      <c r="N41" s="1001"/>
      <c r="O41" s="1001"/>
      <c r="P41" s="1001"/>
      <c r="Q41" s="1001"/>
      <c r="R41" s="1001"/>
      <c r="S41" s="1001"/>
      <c r="T41" s="1001"/>
      <c r="U41" s="1001"/>
      <c r="V41" s="1002" t="s">
        <v>51</v>
      </c>
      <c r="W41" s="1003" t="s">
        <v>500</v>
      </c>
      <c r="X41" s="1004"/>
      <c r="Y41" s="1005"/>
      <c r="Z41" s="1005"/>
      <c r="AA41" s="1006"/>
      <c r="AB41" s="1006"/>
      <c r="AC41" s="1006"/>
      <c r="AD41" s="1007"/>
      <c r="AE41" s="1008">
        <v>18</v>
      </c>
    </row>
    <row r="42" spans="1:31" ht="49.2" customHeight="1">
      <c r="A42" s="219"/>
      <c r="B42" s="876" t="s">
        <v>485</v>
      </c>
      <c r="C42" s="257" t="s">
        <v>426</v>
      </c>
      <c r="D42" s="221">
        <f t="shared" si="0"/>
        <v>0.1</v>
      </c>
      <c r="E42" s="221"/>
      <c r="F42" s="221"/>
      <c r="G42" s="221"/>
      <c r="H42" s="221"/>
      <c r="I42" s="221"/>
      <c r="J42" s="221"/>
      <c r="K42" s="221"/>
      <c r="L42" s="221"/>
      <c r="M42" s="221"/>
      <c r="N42" s="221"/>
      <c r="O42" s="221"/>
      <c r="P42" s="221"/>
      <c r="Q42" s="221"/>
      <c r="R42" s="221">
        <v>0.1</v>
      </c>
      <c r="S42" s="221"/>
      <c r="T42" s="221"/>
      <c r="U42" s="221"/>
      <c r="V42" s="241" t="s">
        <v>51</v>
      </c>
      <c r="W42" s="244" t="s">
        <v>501</v>
      </c>
      <c r="X42" s="237"/>
      <c r="Y42" s="238"/>
      <c r="Z42" s="238"/>
      <c r="AA42" s="239"/>
      <c r="AB42" s="239"/>
      <c r="AC42" s="239"/>
      <c r="AD42" s="227"/>
      <c r="AE42" s="216">
        <v>18</v>
      </c>
    </row>
    <row r="43" spans="1:31" s="1008" customFormat="1" ht="49.2" customHeight="1">
      <c r="A43" s="998"/>
      <c r="B43" s="999"/>
      <c r="C43" s="1000"/>
      <c r="D43" s="1001"/>
      <c r="E43" s="1001"/>
      <c r="F43" s="1001"/>
      <c r="G43" s="1001"/>
      <c r="H43" s="1001"/>
      <c r="I43" s="1001"/>
      <c r="J43" s="1001"/>
      <c r="K43" s="1001"/>
      <c r="L43" s="1001"/>
      <c r="M43" s="1001"/>
      <c r="N43" s="1001"/>
      <c r="O43" s="1001"/>
      <c r="P43" s="1001"/>
      <c r="Q43" s="1001"/>
      <c r="R43" s="1001"/>
      <c r="S43" s="1001"/>
      <c r="T43" s="1001"/>
      <c r="U43" s="1001"/>
      <c r="V43" s="1009" t="s">
        <v>56</v>
      </c>
      <c r="W43" s="1003" t="s">
        <v>502</v>
      </c>
      <c r="X43" s="1004"/>
      <c r="Y43" s="1005"/>
      <c r="Z43" s="1005"/>
      <c r="AA43" s="1006"/>
      <c r="AB43" s="1006"/>
      <c r="AC43" s="1006"/>
      <c r="AD43" s="1007"/>
      <c r="AE43" s="1008">
        <v>18</v>
      </c>
    </row>
    <row r="44" spans="1:31" ht="49.2" customHeight="1">
      <c r="A44" s="219"/>
      <c r="B44" s="240"/>
      <c r="C44" s="259"/>
      <c r="D44" s="221">
        <f t="shared" si="0"/>
        <v>0</v>
      </c>
      <c r="E44" s="221"/>
      <c r="F44" s="221"/>
      <c r="G44" s="221"/>
      <c r="H44" s="221"/>
      <c r="I44" s="221"/>
      <c r="J44" s="221"/>
      <c r="K44" s="221"/>
      <c r="L44" s="221"/>
      <c r="M44" s="221"/>
      <c r="N44" s="221"/>
      <c r="O44" s="221"/>
      <c r="P44" s="221"/>
      <c r="Q44" s="221"/>
      <c r="R44" s="221"/>
      <c r="S44" s="221"/>
      <c r="T44" s="221"/>
      <c r="U44" s="221"/>
      <c r="V44" s="222" t="s">
        <v>16</v>
      </c>
      <c r="W44" s="242" t="s">
        <v>503</v>
      </c>
      <c r="X44" s="237"/>
      <c r="Y44" s="238"/>
      <c r="Z44" s="238"/>
      <c r="AA44" s="239"/>
      <c r="AB44" s="239"/>
      <c r="AC44" s="239"/>
      <c r="AD44" s="227"/>
      <c r="AE44" s="216">
        <v>18</v>
      </c>
    </row>
    <row r="45" spans="1:31" ht="49.2" customHeight="1">
      <c r="A45" s="219"/>
      <c r="B45" s="875" t="s">
        <v>488</v>
      </c>
      <c r="C45" s="257" t="s">
        <v>426</v>
      </c>
      <c r="D45" s="221">
        <f t="shared" si="0"/>
        <v>0.22</v>
      </c>
      <c r="E45" s="221"/>
      <c r="F45" s="221"/>
      <c r="G45" s="221"/>
      <c r="H45" s="221">
        <v>0.12</v>
      </c>
      <c r="I45" s="221">
        <v>0.1</v>
      </c>
      <c r="J45" s="221"/>
      <c r="K45" s="221"/>
      <c r="L45" s="221"/>
      <c r="M45" s="221"/>
      <c r="N45" s="221"/>
      <c r="O45" s="221"/>
      <c r="P45" s="221"/>
      <c r="Q45" s="221"/>
      <c r="R45" s="221"/>
      <c r="S45" s="221"/>
      <c r="T45" s="221"/>
      <c r="U45" s="221"/>
      <c r="V45" s="246" t="s">
        <v>25</v>
      </c>
      <c r="W45" s="242" t="s">
        <v>504</v>
      </c>
      <c r="X45" s="237"/>
      <c r="Y45" s="238"/>
      <c r="Z45" s="238"/>
      <c r="AA45" s="239"/>
      <c r="AB45" s="239"/>
      <c r="AC45" s="239"/>
      <c r="AD45" s="227"/>
      <c r="AE45" s="216">
        <v>18</v>
      </c>
    </row>
    <row r="46" spans="1:31" ht="49.2" customHeight="1">
      <c r="A46" s="219"/>
      <c r="B46" s="877" t="s">
        <v>489</v>
      </c>
      <c r="C46" s="257" t="s">
        <v>426</v>
      </c>
      <c r="D46" s="221">
        <f t="shared" si="0"/>
        <v>0.5</v>
      </c>
      <c r="E46" s="221"/>
      <c r="F46" s="221"/>
      <c r="G46" s="221"/>
      <c r="H46" s="221">
        <v>0.43</v>
      </c>
      <c r="I46" s="221">
        <v>7.0000000000000007E-2</v>
      </c>
      <c r="J46" s="221"/>
      <c r="K46" s="221"/>
      <c r="L46" s="221"/>
      <c r="M46" s="221"/>
      <c r="N46" s="221"/>
      <c r="O46" s="221"/>
      <c r="P46" s="221"/>
      <c r="Q46" s="221"/>
      <c r="R46" s="221"/>
      <c r="S46" s="221"/>
      <c r="T46" s="221"/>
      <c r="U46" s="221"/>
      <c r="V46" s="246" t="s">
        <v>25</v>
      </c>
      <c r="W46" s="242" t="s">
        <v>505</v>
      </c>
      <c r="X46" s="237"/>
      <c r="Y46" s="238"/>
      <c r="Z46" s="238"/>
      <c r="AA46" s="239"/>
      <c r="AB46" s="239"/>
      <c r="AC46" s="239"/>
      <c r="AD46" s="227"/>
      <c r="AE46" s="216">
        <v>18</v>
      </c>
    </row>
    <row r="47" spans="1:31" ht="49.2" customHeight="1">
      <c r="A47" s="219"/>
      <c r="B47" s="248" t="s">
        <v>490</v>
      </c>
      <c r="C47" s="257" t="s">
        <v>426</v>
      </c>
      <c r="D47" s="221">
        <f t="shared" si="0"/>
        <v>3.04</v>
      </c>
      <c r="E47" s="221">
        <v>0.08</v>
      </c>
      <c r="F47" s="221"/>
      <c r="G47" s="221">
        <v>1.22</v>
      </c>
      <c r="H47" s="221">
        <v>0.9</v>
      </c>
      <c r="I47" s="221">
        <v>0.3</v>
      </c>
      <c r="J47" s="221"/>
      <c r="K47" s="221"/>
      <c r="L47" s="221"/>
      <c r="M47" s="221"/>
      <c r="N47" s="221">
        <v>0.54</v>
      </c>
      <c r="O47" s="221"/>
      <c r="P47" s="221"/>
      <c r="Q47" s="221"/>
      <c r="R47" s="221"/>
      <c r="S47" s="221"/>
      <c r="T47" s="221"/>
      <c r="U47" s="221"/>
      <c r="V47" s="246" t="s">
        <v>17</v>
      </c>
      <c r="W47" s="242" t="s">
        <v>506</v>
      </c>
      <c r="X47" s="237"/>
      <c r="Y47" s="238"/>
      <c r="Z47" s="238"/>
      <c r="AA47" s="239"/>
      <c r="AB47" s="239"/>
      <c r="AC47" s="239"/>
      <c r="AD47" s="227"/>
      <c r="AE47" s="216">
        <v>18</v>
      </c>
    </row>
    <row r="48" spans="1:31" ht="49.2" customHeight="1">
      <c r="A48" s="219"/>
      <c r="B48" s="245"/>
      <c r="C48" s="257"/>
      <c r="D48" s="221">
        <f t="shared" si="0"/>
        <v>0</v>
      </c>
      <c r="E48" s="221"/>
      <c r="F48" s="221"/>
      <c r="G48" s="221"/>
      <c r="H48" s="221"/>
      <c r="I48" s="221"/>
      <c r="J48" s="221"/>
      <c r="K48" s="221"/>
      <c r="L48" s="221"/>
      <c r="M48" s="221"/>
      <c r="N48" s="221"/>
      <c r="O48" s="221"/>
      <c r="P48" s="221"/>
      <c r="Q48" s="221"/>
      <c r="R48" s="221"/>
      <c r="S48" s="221"/>
      <c r="T48" s="221"/>
      <c r="U48" s="221"/>
      <c r="V48" s="222" t="s">
        <v>16</v>
      </c>
      <c r="W48" s="244" t="s">
        <v>138</v>
      </c>
      <c r="X48" s="237"/>
      <c r="Y48" s="238"/>
      <c r="Z48" s="238"/>
      <c r="AA48" s="239"/>
      <c r="AB48" s="239"/>
      <c r="AC48" s="239"/>
      <c r="AD48" s="227"/>
      <c r="AE48" s="216">
        <v>18</v>
      </c>
    </row>
    <row r="49" spans="1:31" ht="49.2" customHeight="1">
      <c r="A49" s="219"/>
      <c r="B49" s="245" t="s">
        <v>492</v>
      </c>
      <c r="C49" s="257" t="s">
        <v>426</v>
      </c>
      <c r="D49" s="221">
        <f t="shared" si="0"/>
        <v>0.2</v>
      </c>
      <c r="E49" s="221"/>
      <c r="F49" s="221"/>
      <c r="G49" s="221"/>
      <c r="H49" s="221"/>
      <c r="I49" s="221"/>
      <c r="J49" s="221"/>
      <c r="K49" s="221"/>
      <c r="L49" s="221"/>
      <c r="M49" s="221"/>
      <c r="N49" s="221">
        <v>0.2</v>
      </c>
      <c r="O49" s="221"/>
      <c r="P49" s="221"/>
      <c r="Q49" s="221"/>
      <c r="R49" s="221"/>
      <c r="S49" s="221"/>
      <c r="T49" s="221"/>
      <c r="U49" s="221"/>
      <c r="V49" s="222" t="s">
        <v>16</v>
      </c>
      <c r="W49" s="244" t="s">
        <v>164</v>
      </c>
      <c r="X49" s="237"/>
      <c r="Y49" s="238"/>
      <c r="Z49" s="238"/>
      <c r="AA49" s="239"/>
      <c r="AB49" s="239"/>
      <c r="AC49" s="239"/>
      <c r="AD49" s="227"/>
      <c r="AE49" s="216">
        <v>18</v>
      </c>
    </row>
    <row r="50" spans="1:31">
      <c r="A50" s="1325" t="s">
        <v>363</v>
      </c>
      <c r="B50" s="1325"/>
      <c r="C50" s="260"/>
      <c r="D50" s="320">
        <f>SUM(D4:D49)</f>
        <v>19.419999999999998</v>
      </c>
      <c r="E50" s="320">
        <f t="shared" ref="E50:U50" si="1">SUM(E4:E49)</f>
        <v>0.91999999999999993</v>
      </c>
      <c r="F50" s="320">
        <f t="shared" si="1"/>
        <v>0</v>
      </c>
      <c r="G50" s="320">
        <f t="shared" si="1"/>
        <v>5.27</v>
      </c>
      <c r="H50" s="320">
        <f t="shared" si="1"/>
        <v>7.8299999999999974</v>
      </c>
      <c r="I50" s="320">
        <f t="shared" si="1"/>
        <v>3.15</v>
      </c>
      <c r="J50" s="320">
        <f t="shared" si="1"/>
        <v>0</v>
      </c>
      <c r="K50" s="320">
        <f t="shared" si="1"/>
        <v>0.05</v>
      </c>
      <c r="L50" s="320">
        <f t="shared" si="1"/>
        <v>0.05</v>
      </c>
      <c r="M50" s="320">
        <f t="shared" si="1"/>
        <v>0.5</v>
      </c>
      <c r="N50" s="320">
        <f t="shared" si="1"/>
        <v>1.05</v>
      </c>
      <c r="O50" s="320">
        <f t="shared" si="1"/>
        <v>0.5</v>
      </c>
      <c r="P50" s="320">
        <f t="shared" si="1"/>
        <v>0</v>
      </c>
      <c r="Q50" s="320">
        <f t="shared" si="1"/>
        <v>0</v>
      </c>
      <c r="R50" s="320">
        <f t="shared" si="1"/>
        <v>0.1</v>
      </c>
      <c r="S50" s="320">
        <f t="shared" si="1"/>
        <v>0</v>
      </c>
      <c r="T50" s="320">
        <f t="shared" si="1"/>
        <v>0</v>
      </c>
      <c r="U50" s="320">
        <f t="shared" si="1"/>
        <v>0</v>
      </c>
      <c r="V50" s="249"/>
      <c r="W50" s="249"/>
      <c r="X50" s="249"/>
      <c r="Y50" s="250">
        <v>1</v>
      </c>
      <c r="Z50" s="251"/>
      <c r="AA50" s="250"/>
      <c r="AB50" s="251"/>
      <c r="AC50" s="250">
        <v>1</v>
      </c>
      <c r="AD50" s="252"/>
    </row>
  </sheetData>
  <autoFilter ref="A3:AE50"/>
  <mergeCells count="12">
    <mergeCell ref="AD2:AD3"/>
    <mergeCell ref="A50:B50"/>
    <mergeCell ref="E2:U2"/>
    <mergeCell ref="A1:AD1"/>
    <mergeCell ref="A2:A3"/>
    <mergeCell ref="B2:B3"/>
    <mergeCell ref="D2:D3"/>
    <mergeCell ref="V2:V3"/>
    <mergeCell ref="W2:W3"/>
    <mergeCell ref="X2:X3"/>
    <mergeCell ref="Y2:AC2"/>
    <mergeCell ref="C2:C3"/>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J50"/>
  <sheetViews>
    <sheetView zoomScale="90" zoomScaleNormal="90" workbookViewId="0">
      <pane ySplit="3" topLeftCell="A34" activePane="bottomLeft" state="frozen"/>
      <selection sqref="A1:XFD1048576"/>
      <selection pane="bottomLeft" activeCell="K8" sqref="K8"/>
    </sheetView>
  </sheetViews>
  <sheetFormatPr defaultColWidth="8.88671875" defaultRowHeight="14.4"/>
  <cols>
    <col min="1" max="1" width="4.44140625" style="89" bestFit="1" customWidth="1"/>
    <col min="2" max="2" width="22.33203125" style="89" customWidth="1"/>
    <col min="3" max="3" width="5.44140625" style="378" customWidth="1"/>
    <col min="4" max="4" width="7.5546875" style="125" customWidth="1"/>
    <col min="5" max="6" width="5.109375" style="154" customWidth="1"/>
    <col min="7" max="7" width="5.88671875" style="154" customWidth="1"/>
    <col min="8" max="21" width="5.109375" style="154" customWidth="1"/>
    <col min="22" max="22" width="8" style="89" customWidth="1"/>
    <col min="23" max="23" width="14.109375" style="89" customWidth="1"/>
    <col min="24" max="24" width="44.88671875" style="89" hidden="1" customWidth="1"/>
    <col min="25" max="25" width="6.6640625" style="89" customWidth="1"/>
    <col min="26" max="26" width="7.88671875" style="89" customWidth="1"/>
    <col min="27" max="27" width="6.88671875" style="126" customWidth="1"/>
    <col min="28" max="28" width="6" style="126" customWidth="1"/>
    <col min="29" max="29" width="6.6640625" style="126" customWidth="1"/>
    <col min="30" max="30" width="9" style="127" customWidth="1"/>
    <col min="31" max="31" width="8.88671875" style="126"/>
    <col min="32" max="16384" width="8.88671875" style="89"/>
  </cols>
  <sheetData>
    <row r="1" spans="1:36" ht="16.8">
      <c r="A1" s="1341" t="s">
        <v>464</v>
      </c>
      <c r="B1" s="1341"/>
      <c r="C1" s="1341"/>
      <c r="D1" s="1341"/>
      <c r="E1" s="1341"/>
      <c r="F1" s="1341"/>
      <c r="G1" s="1341"/>
      <c r="H1" s="1341"/>
      <c r="I1" s="1341"/>
      <c r="J1" s="1341"/>
      <c r="K1" s="1341"/>
      <c r="L1" s="1341"/>
      <c r="M1" s="1341"/>
      <c r="N1" s="1341"/>
      <c r="O1" s="1341"/>
      <c r="P1" s="1341"/>
      <c r="Q1" s="1341"/>
      <c r="R1" s="1341"/>
      <c r="S1" s="1341"/>
      <c r="T1" s="1341"/>
      <c r="U1" s="1341"/>
      <c r="V1" s="1341"/>
      <c r="W1" s="1341"/>
      <c r="X1" s="1341"/>
      <c r="Y1" s="1341"/>
      <c r="Z1" s="1341"/>
      <c r="AA1" s="1341"/>
      <c r="AB1" s="1341"/>
      <c r="AC1" s="1341"/>
      <c r="AD1" s="1341"/>
    </row>
    <row r="2" spans="1:36">
      <c r="A2" s="1337" t="s">
        <v>10</v>
      </c>
      <c r="B2" s="1342" t="s">
        <v>11</v>
      </c>
      <c r="C2" s="372"/>
      <c r="D2" s="1343" t="s">
        <v>350</v>
      </c>
      <c r="E2" s="1338" t="s">
        <v>60</v>
      </c>
      <c r="F2" s="1339"/>
      <c r="G2" s="1339"/>
      <c r="H2" s="1339"/>
      <c r="I2" s="1339"/>
      <c r="J2" s="1339"/>
      <c r="K2" s="1339"/>
      <c r="L2" s="1339"/>
      <c r="M2" s="1339"/>
      <c r="N2" s="1339"/>
      <c r="O2" s="1339"/>
      <c r="P2" s="1339"/>
      <c r="Q2" s="1339"/>
      <c r="R2" s="1339"/>
      <c r="S2" s="1339"/>
      <c r="T2" s="1339"/>
      <c r="U2" s="1340"/>
      <c r="V2" s="1344" t="s">
        <v>351</v>
      </c>
      <c r="W2" s="1344" t="s">
        <v>12</v>
      </c>
      <c r="X2" s="1344" t="s">
        <v>13</v>
      </c>
      <c r="Y2" s="1345" t="s">
        <v>352</v>
      </c>
      <c r="Z2" s="1345"/>
      <c r="AA2" s="1345"/>
      <c r="AB2" s="1345"/>
      <c r="AC2" s="1345"/>
      <c r="AD2" s="1336" t="s">
        <v>15</v>
      </c>
    </row>
    <row r="3" spans="1:36" ht="96.6">
      <c r="A3" s="1337"/>
      <c r="B3" s="1342"/>
      <c r="C3" s="372"/>
      <c r="D3" s="1343"/>
      <c r="E3" s="46" t="s">
        <v>61</v>
      </c>
      <c r="F3" s="46" t="s">
        <v>76</v>
      </c>
      <c r="G3" s="46" t="s">
        <v>62</v>
      </c>
      <c r="H3" s="46" t="s">
        <v>63</v>
      </c>
      <c r="I3" s="46" t="s">
        <v>64</v>
      </c>
      <c r="J3" s="46" t="s">
        <v>65</v>
      </c>
      <c r="K3" s="46" t="s">
        <v>66</v>
      </c>
      <c r="L3" s="46" t="s">
        <v>67</v>
      </c>
      <c r="M3" s="46" t="s">
        <v>68</v>
      </c>
      <c r="N3" s="46" t="s">
        <v>69</v>
      </c>
      <c r="O3" s="46" t="s">
        <v>70</v>
      </c>
      <c r="P3" s="46" t="s">
        <v>71</v>
      </c>
      <c r="Q3" s="46" t="s">
        <v>72</v>
      </c>
      <c r="R3" s="46" t="s">
        <v>73</v>
      </c>
      <c r="S3" s="46" t="s">
        <v>74</v>
      </c>
      <c r="T3" s="46" t="s">
        <v>93</v>
      </c>
      <c r="U3" s="46" t="s">
        <v>75</v>
      </c>
      <c r="V3" s="1344"/>
      <c r="W3" s="1344"/>
      <c r="X3" s="1344"/>
      <c r="Y3" s="129" t="s">
        <v>353</v>
      </c>
      <c r="Z3" s="129" t="s">
        <v>354</v>
      </c>
      <c r="AA3" s="129" t="s">
        <v>301</v>
      </c>
      <c r="AB3" s="129" t="s">
        <v>302</v>
      </c>
      <c r="AC3" s="129" t="s">
        <v>303</v>
      </c>
      <c r="AD3" s="1336"/>
      <c r="AE3" s="147"/>
    </row>
    <row r="4" spans="1:36" ht="34.950000000000003" customHeight="1">
      <c r="A4" s="90">
        <v>1</v>
      </c>
      <c r="B4" s="91" t="s">
        <v>112</v>
      </c>
      <c r="C4" s="373" t="s">
        <v>436</v>
      </c>
      <c r="D4" s="92">
        <f>SUM(E4:U4)</f>
        <v>0.11</v>
      </c>
      <c r="E4" s="149">
        <v>0.11</v>
      </c>
      <c r="F4" s="149"/>
      <c r="G4" s="149"/>
      <c r="H4" s="149"/>
      <c r="I4" s="149"/>
      <c r="J4" s="149"/>
      <c r="K4" s="149"/>
      <c r="L4" s="149"/>
      <c r="M4" s="149"/>
      <c r="N4" s="149"/>
      <c r="O4" s="149"/>
      <c r="P4" s="149"/>
      <c r="Q4" s="149"/>
      <c r="R4" s="149"/>
      <c r="S4" s="149"/>
      <c r="T4" s="149"/>
      <c r="U4" s="149"/>
      <c r="V4" s="92" t="s">
        <v>16</v>
      </c>
      <c r="W4" s="93" t="s">
        <v>113</v>
      </c>
      <c r="X4" s="94" t="s">
        <v>355</v>
      </c>
      <c r="Y4" s="95"/>
      <c r="Z4" s="95"/>
      <c r="AA4" s="96" t="s">
        <v>348</v>
      </c>
      <c r="AB4" s="96"/>
      <c r="AC4" s="96"/>
      <c r="AD4" s="97" t="s">
        <v>356</v>
      </c>
      <c r="AE4" s="148" t="s">
        <v>463</v>
      </c>
      <c r="AF4" s="98"/>
      <c r="AG4" s="98"/>
      <c r="AH4" s="98"/>
      <c r="AI4" s="98"/>
      <c r="AJ4" s="98"/>
    </row>
    <row r="5" spans="1:36" ht="34.950000000000003" customHeight="1">
      <c r="A5" s="90">
        <v>3</v>
      </c>
      <c r="B5" s="91" t="s">
        <v>108</v>
      </c>
      <c r="C5" s="373" t="s">
        <v>426</v>
      </c>
      <c r="D5" s="92">
        <f t="shared" ref="D5:D43" si="0">SUM(E5:U5)</f>
        <v>0.45000000000000007</v>
      </c>
      <c r="E5" s="149">
        <v>0.2</v>
      </c>
      <c r="F5" s="149"/>
      <c r="G5" s="149"/>
      <c r="H5" s="149"/>
      <c r="I5" s="149">
        <v>0.1</v>
      </c>
      <c r="J5" s="149"/>
      <c r="K5" s="149"/>
      <c r="L5" s="149"/>
      <c r="M5" s="149"/>
      <c r="N5" s="149"/>
      <c r="O5" s="149">
        <v>0.15</v>
      </c>
      <c r="P5" s="149"/>
      <c r="Q5" s="149"/>
      <c r="R5" s="149"/>
      <c r="S5" s="149"/>
      <c r="T5" s="149"/>
      <c r="U5" s="149"/>
      <c r="V5" s="99" t="s">
        <v>16</v>
      </c>
      <c r="W5" s="93" t="s">
        <v>109</v>
      </c>
      <c r="X5" s="94" t="s">
        <v>283</v>
      </c>
      <c r="Y5" s="95"/>
      <c r="Z5" s="95"/>
      <c r="AA5" s="96"/>
      <c r="AB5" s="96" t="s">
        <v>348</v>
      </c>
      <c r="AC5" s="96"/>
      <c r="AD5" s="97" t="s">
        <v>356</v>
      </c>
      <c r="AE5" s="148" t="s">
        <v>463</v>
      </c>
    </row>
    <row r="6" spans="1:36" ht="34.950000000000003" customHeight="1">
      <c r="A6" s="90">
        <v>4</v>
      </c>
      <c r="B6" s="91" t="s">
        <v>110</v>
      </c>
      <c r="C6" s="373" t="s">
        <v>426</v>
      </c>
      <c r="D6" s="92">
        <f t="shared" si="0"/>
        <v>0.30000000000000004</v>
      </c>
      <c r="E6" s="149">
        <v>0.1</v>
      </c>
      <c r="F6" s="149"/>
      <c r="G6" s="149"/>
      <c r="H6" s="149"/>
      <c r="I6" s="149">
        <v>0.1</v>
      </c>
      <c r="J6" s="149"/>
      <c r="K6" s="149"/>
      <c r="L6" s="149"/>
      <c r="M6" s="149"/>
      <c r="N6" s="149"/>
      <c r="O6" s="149">
        <v>0.1</v>
      </c>
      <c r="P6" s="149"/>
      <c r="Q6" s="149"/>
      <c r="R6" s="149"/>
      <c r="S6" s="149"/>
      <c r="T6" s="149"/>
      <c r="U6" s="149"/>
      <c r="V6" s="99" t="s">
        <v>16</v>
      </c>
      <c r="W6" s="93" t="s">
        <v>111</v>
      </c>
      <c r="X6" s="94" t="s">
        <v>284</v>
      </c>
      <c r="Y6" s="95"/>
      <c r="Z6" s="95"/>
      <c r="AA6" s="96"/>
      <c r="AB6" s="96"/>
      <c r="AC6" s="96" t="s">
        <v>348</v>
      </c>
      <c r="AD6" s="97" t="s">
        <v>356</v>
      </c>
      <c r="AE6" s="148" t="s">
        <v>463</v>
      </c>
    </row>
    <row r="7" spans="1:36" ht="34.950000000000003" customHeight="1">
      <c r="A7" s="90">
        <v>5</v>
      </c>
      <c r="B7" s="91" t="s">
        <v>140</v>
      </c>
      <c r="C7" s="373" t="s">
        <v>426</v>
      </c>
      <c r="D7" s="92">
        <f t="shared" si="0"/>
        <v>0.03</v>
      </c>
      <c r="E7" s="149">
        <v>0.02</v>
      </c>
      <c r="F7" s="149"/>
      <c r="G7" s="149"/>
      <c r="H7" s="149"/>
      <c r="I7" s="149"/>
      <c r="J7" s="149"/>
      <c r="K7" s="149"/>
      <c r="L7" s="149"/>
      <c r="M7" s="149"/>
      <c r="N7" s="149"/>
      <c r="O7" s="149">
        <v>0.01</v>
      </c>
      <c r="P7" s="149"/>
      <c r="Q7" s="149"/>
      <c r="R7" s="149"/>
      <c r="S7" s="149"/>
      <c r="T7" s="149"/>
      <c r="U7" s="149"/>
      <c r="V7" s="99" t="s">
        <v>16</v>
      </c>
      <c r="W7" s="93" t="s">
        <v>285</v>
      </c>
      <c r="X7" s="94" t="s">
        <v>286</v>
      </c>
      <c r="Y7" s="95"/>
      <c r="Z7" s="95"/>
      <c r="AA7" s="96"/>
      <c r="AB7" s="96"/>
      <c r="AC7" s="96" t="s">
        <v>348</v>
      </c>
      <c r="AD7" s="97" t="s">
        <v>356</v>
      </c>
      <c r="AE7" s="148" t="s">
        <v>463</v>
      </c>
    </row>
    <row r="8" spans="1:36" s="102" customFormat="1" ht="61.95" customHeight="1">
      <c r="A8" s="90">
        <v>6</v>
      </c>
      <c r="B8" s="100" t="s">
        <v>466</v>
      </c>
      <c r="C8" s="373" t="s">
        <v>65</v>
      </c>
      <c r="D8" s="92">
        <f t="shared" si="0"/>
        <v>0.45</v>
      </c>
      <c r="E8" s="149">
        <v>0.45</v>
      </c>
      <c r="F8" s="149"/>
      <c r="G8" s="149"/>
      <c r="H8" s="149"/>
      <c r="I8" s="149"/>
      <c r="J8" s="149"/>
      <c r="K8" s="149"/>
      <c r="L8" s="149"/>
      <c r="M8" s="149"/>
      <c r="N8" s="149"/>
      <c r="O8" s="149"/>
      <c r="P8" s="149"/>
      <c r="Q8" s="149"/>
      <c r="R8" s="149"/>
      <c r="S8" s="149"/>
      <c r="T8" s="149"/>
      <c r="U8" s="149"/>
      <c r="V8" s="101" t="s">
        <v>16</v>
      </c>
      <c r="W8" s="93" t="s">
        <v>97</v>
      </c>
      <c r="X8" s="94" t="s">
        <v>358</v>
      </c>
      <c r="Y8" s="95"/>
      <c r="Z8" s="95"/>
      <c r="AA8" s="96"/>
      <c r="AB8" s="96"/>
      <c r="AC8" s="96" t="s">
        <v>348</v>
      </c>
      <c r="AD8" s="97" t="s">
        <v>356</v>
      </c>
      <c r="AE8" s="148" t="s">
        <v>463</v>
      </c>
    </row>
    <row r="9" spans="1:36" s="166" customFormat="1" ht="34.950000000000003" customHeight="1">
      <c r="A9" s="156"/>
      <c r="B9" s="167" t="s">
        <v>96</v>
      </c>
      <c r="C9" s="373" t="s">
        <v>65</v>
      </c>
      <c r="D9" s="157">
        <f t="shared" si="0"/>
        <v>1.06</v>
      </c>
      <c r="E9" s="158">
        <v>0.95</v>
      </c>
      <c r="F9" s="158"/>
      <c r="G9" s="158"/>
      <c r="H9" s="158"/>
      <c r="I9" s="158"/>
      <c r="J9" s="158"/>
      <c r="K9" s="158"/>
      <c r="L9" s="158"/>
      <c r="M9" s="158"/>
      <c r="N9" s="158"/>
      <c r="O9" s="158">
        <v>0.11</v>
      </c>
      <c r="P9" s="158"/>
      <c r="Q9" s="158"/>
      <c r="R9" s="158"/>
      <c r="S9" s="158"/>
      <c r="T9" s="158"/>
      <c r="U9" s="158"/>
      <c r="V9" s="168"/>
      <c r="W9" s="160"/>
      <c r="X9" s="161"/>
      <c r="Y9" s="162"/>
      <c r="Z9" s="162"/>
      <c r="AA9" s="163"/>
      <c r="AB9" s="163"/>
      <c r="AC9" s="163"/>
      <c r="AD9" s="164"/>
      <c r="AE9" s="165"/>
    </row>
    <row r="10" spans="1:36" s="102" customFormat="1" ht="34.950000000000003" customHeight="1">
      <c r="A10" s="90">
        <v>7</v>
      </c>
      <c r="B10" s="91" t="s">
        <v>465</v>
      </c>
      <c r="C10" s="373" t="s">
        <v>65</v>
      </c>
      <c r="D10" s="92">
        <f t="shared" si="0"/>
        <v>0.33</v>
      </c>
      <c r="E10" s="149">
        <v>0.2</v>
      </c>
      <c r="F10" s="149"/>
      <c r="G10" s="149"/>
      <c r="H10" s="149"/>
      <c r="I10" s="149">
        <v>0.13</v>
      </c>
      <c r="J10" s="149"/>
      <c r="K10" s="149"/>
      <c r="L10" s="149"/>
      <c r="M10" s="149"/>
      <c r="N10" s="149"/>
      <c r="O10" s="149"/>
      <c r="P10" s="149"/>
      <c r="Q10" s="149"/>
      <c r="R10" s="149"/>
      <c r="S10" s="149"/>
      <c r="T10" s="149"/>
      <c r="U10" s="149"/>
      <c r="V10" s="99" t="s">
        <v>16</v>
      </c>
      <c r="W10" s="93" t="s">
        <v>99</v>
      </c>
      <c r="X10" s="94" t="s">
        <v>287</v>
      </c>
      <c r="Y10" s="95"/>
      <c r="Z10" s="95"/>
      <c r="AA10" s="96"/>
      <c r="AB10" s="96"/>
      <c r="AC10" s="96" t="s">
        <v>348</v>
      </c>
      <c r="AD10" s="97" t="s">
        <v>356</v>
      </c>
      <c r="AE10" s="148" t="s">
        <v>463</v>
      </c>
    </row>
    <row r="11" spans="1:36" s="166" customFormat="1" ht="34.950000000000003" customHeight="1">
      <c r="A11" s="156"/>
      <c r="B11" s="155" t="s">
        <v>98</v>
      </c>
      <c r="C11" s="373" t="s">
        <v>65</v>
      </c>
      <c r="D11" s="157">
        <f t="shared" si="0"/>
        <v>0.77</v>
      </c>
      <c r="E11" s="158">
        <v>0.4</v>
      </c>
      <c r="F11" s="158"/>
      <c r="G11" s="158"/>
      <c r="H11" s="158"/>
      <c r="I11" s="158">
        <v>0.37</v>
      </c>
      <c r="J11" s="158"/>
      <c r="K11" s="158"/>
      <c r="L11" s="158"/>
      <c r="M11" s="158"/>
      <c r="N11" s="158"/>
      <c r="O11" s="158"/>
      <c r="P11" s="158"/>
      <c r="Q11" s="158"/>
      <c r="R11" s="158"/>
      <c r="S11" s="158"/>
      <c r="T11" s="158"/>
      <c r="U11" s="158"/>
      <c r="V11" s="159"/>
      <c r="W11" s="160"/>
      <c r="X11" s="161"/>
      <c r="Y11" s="162"/>
      <c r="Z11" s="162"/>
      <c r="AA11" s="163"/>
      <c r="AB11" s="163"/>
      <c r="AC11" s="163"/>
      <c r="AD11" s="164"/>
      <c r="AE11" s="165"/>
    </row>
    <row r="12" spans="1:36" ht="34.950000000000003" customHeight="1">
      <c r="A12" s="90">
        <v>8</v>
      </c>
      <c r="B12" s="103" t="s">
        <v>141</v>
      </c>
      <c r="C12" s="373" t="s">
        <v>426</v>
      </c>
      <c r="D12" s="92">
        <f t="shared" si="0"/>
        <v>0.06</v>
      </c>
      <c r="E12" s="149"/>
      <c r="F12" s="149"/>
      <c r="G12" s="149"/>
      <c r="H12" s="149">
        <v>0.04</v>
      </c>
      <c r="I12" s="149"/>
      <c r="J12" s="149"/>
      <c r="K12" s="149"/>
      <c r="L12" s="149"/>
      <c r="M12" s="149"/>
      <c r="N12" s="149"/>
      <c r="O12" s="149"/>
      <c r="P12" s="149">
        <v>0.02</v>
      </c>
      <c r="Q12" s="149"/>
      <c r="R12" s="149"/>
      <c r="S12" s="149"/>
      <c r="T12" s="149"/>
      <c r="U12" s="149"/>
      <c r="V12" s="92" t="s">
        <v>116</v>
      </c>
      <c r="W12" s="93" t="s">
        <v>142</v>
      </c>
      <c r="X12" s="94" t="s">
        <v>288</v>
      </c>
      <c r="Y12" s="95"/>
      <c r="Z12" s="95"/>
      <c r="AA12" s="96"/>
      <c r="AB12" s="96" t="s">
        <v>348</v>
      </c>
      <c r="AC12" s="96"/>
      <c r="AD12" s="97" t="s">
        <v>356</v>
      </c>
      <c r="AE12" s="148" t="s">
        <v>463</v>
      </c>
    </row>
    <row r="13" spans="1:36" ht="34.950000000000003" customHeight="1">
      <c r="A13" s="90">
        <v>11</v>
      </c>
      <c r="B13" s="103" t="s">
        <v>147</v>
      </c>
      <c r="C13" s="373" t="s">
        <v>426</v>
      </c>
      <c r="D13" s="92">
        <f t="shared" si="0"/>
        <v>0.5</v>
      </c>
      <c r="E13" s="149"/>
      <c r="F13" s="149"/>
      <c r="G13" s="149"/>
      <c r="H13" s="149"/>
      <c r="I13" s="149">
        <v>0.5</v>
      </c>
      <c r="J13" s="149"/>
      <c r="K13" s="149"/>
      <c r="L13" s="149"/>
      <c r="M13" s="149"/>
      <c r="N13" s="149"/>
      <c r="O13" s="149"/>
      <c r="P13" s="149"/>
      <c r="Q13" s="149"/>
      <c r="R13" s="149"/>
      <c r="S13" s="149"/>
      <c r="T13" s="149"/>
      <c r="U13" s="149"/>
      <c r="V13" s="92" t="s">
        <v>56</v>
      </c>
      <c r="W13" s="94" t="s">
        <v>148</v>
      </c>
      <c r="X13" s="94" t="s">
        <v>290</v>
      </c>
      <c r="Y13" s="95"/>
      <c r="Z13" s="95"/>
      <c r="AA13" s="96"/>
      <c r="AB13" s="96" t="s">
        <v>348</v>
      </c>
      <c r="AC13" s="96"/>
      <c r="AD13" s="97" t="s">
        <v>356</v>
      </c>
      <c r="AE13" s="148" t="s">
        <v>463</v>
      </c>
    </row>
    <row r="14" spans="1:36" ht="34.950000000000003" customHeight="1">
      <c r="A14" s="90">
        <v>12</v>
      </c>
      <c r="B14" s="103" t="s">
        <v>149</v>
      </c>
      <c r="C14" s="373" t="s">
        <v>426</v>
      </c>
      <c r="D14" s="92">
        <f t="shared" si="0"/>
        <v>2</v>
      </c>
      <c r="E14" s="149"/>
      <c r="F14" s="149"/>
      <c r="G14" s="149"/>
      <c r="H14" s="149">
        <v>2</v>
      </c>
      <c r="I14" s="149"/>
      <c r="J14" s="149"/>
      <c r="K14" s="149"/>
      <c r="L14" s="149"/>
      <c r="M14" s="149"/>
      <c r="N14" s="149"/>
      <c r="O14" s="149"/>
      <c r="P14" s="149"/>
      <c r="Q14" s="149"/>
      <c r="R14" s="149"/>
      <c r="S14" s="149"/>
      <c r="T14" s="149"/>
      <c r="U14" s="149"/>
      <c r="V14" s="92" t="s">
        <v>56</v>
      </c>
      <c r="W14" s="94" t="s">
        <v>150</v>
      </c>
      <c r="X14" s="94" t="s">
        <v>289</v>
      </c>
      <c r="Y14" s="95"/>
      <c r="Z14" s="95"/>
      <c r="AA14" s="96"/>
      <c r="AB14" s="96" t="s">
        <v>348</v>
      </c>
      <c r="AC14" s="96"/>
      <c r="AD14" s="97" t="s">
        <v>356</v>
      </c>
      <c r="AE14" s="148" t="s">
        <v>463</v>
      </c>
    </row>
    <row r="15" spans="1:36" ht="34.950000000000003" customHeight="1">
      <c r="A15" s="90">
        <v>13</v>
      </c>
      <c r="B15" s="103" t="s">
        <v>120</v>
      </c>
      <c r="C15" s="373" t="s">
        <v>426</v>
      </c>
      <c r="D15" s="92">
        <f t="shared" si="0"/>
        <v>0.4</v>
      </c>
      <c r="E15" s="149"/>
      <c r="F15" s="149"/>
      <c r="G15" s="149"/>
      <c r="H15" s="149">
        <v>0.4</v>
      </c>
      <c r="I15" s="149"/>
      <c r="J15" s="149"/>
      <c r="K15" s="149"/>
      <c r="L15" s="149"/>
      <c r="M15" s="149"/>
      <c r="N15" s="149"/>
      <c r="O15" s="149"/>
      <c r="P15" s="149"/>
      <c r="Q15" s="149"/>
      <c r="R15" s="149"/>
      <c r="S15" s="149"/>
      <c r="T15" s="149"/>
      <c r="U15" s="149"/>
      <c r="V15" s="92" t="s">
        <v>51</v>
      </c>
      <c r="W15" s="93" t="s">
        <v>121</v>
      </c>
      <c r="X15" s="94" t="s">
        <v>291</v>
      </c>
      <c r="Y15" s="95"/>
      <c r="Z15" s="95"/>
      <c r="AA15" s="96"/>
      <c r="AB15" s="96" t="s">
        <v>348</v>
      </c>
      <c r="AC15" s="96"/>
      <c r="AD15" s="97" t="s">
        <v>356</v>
      </c>
      <c r="AE15" s="148" t="s">
        <v>463</v>
      </c>
    </row>
    <row r="16" spans="1:36" ht="34.950000000000003" customHeight="1">
      <c r="A16" s="90">
        <v>14</v>
      </c>
      <c r="B16" s="103" t="s">
        <v>122</v>
      </c>
      <c r="C16" s="373" t="s">
        <v>426</v>
      </c>
      <c r="D16" s="92">
        <f t="shared" si="0"/>
        <v>0.7</v>
      </c>
      <c r="E16" s="149">
        <v>0.2</v>
      </c>
      <c r="F16" s="149"/>
      <c r="G16" s="149">
        <v>0.2</v>
      </c>
      <c r="H16" s="149">
        <v>0.3</v>
      </c>
      <c r="I16" s="149"/>
      <c r="J16" s="149"/>
      <c r="K16" s="149"/>
      <c r="L16" s="149"/>
      <c r="M16" s="149"/>
      <c r="N16" s="149"/>
      <c r="O16" s="149"/>
      <c r="P16" s="149"/>
      <c r="Q16" s="149"/>
      <c r="R16" s="149"/>
      <c r="S16" s="149"/>
      <c r="T16" s="149"/>
      <c r="U16" s="149"/>
      <c r="V16" s="92" t="s">
        <v>51</v>
      </c>
      <c r="W16" s="93" t="s">
        <v>123</v>
      </c>
      <c r="X16" s="94" t="s">
        <v>291</v>
      </c>
      <c r="Y16" s="95"/>
      <c r="Z16" s="95"/>
      <c r="AA16" s="96"/>
      <c r="AB16" s="96" t="s">
        <v>348</v>
      </c>
      <c r="AC16" s="96"/>
      <c r="AD16" s="97" t="s">
        <v>356</v>
      </c>
      <c r="AE16" s="148" t="s">
        <v>463</v>
      </c>
    </row>
    <row r="17" spans="1:31" ht="34.950000000000003" customHeight="1">
      <c r="A17" s="90">
        <v>15</v>
      </c>
      <c r="B17" s="103" t="s">
        <v>124</v>
      </c>
      <c r="C17" s="373" t="s">
        <v>426</v>
      </c>
      <c r="D17" s="92">
        <f t="shared" si="0"/>
        <v>0.1</v>
      </c>
      <c r="E17" s="149"/>
      <c r="F17" s="149"/>
      <c r="G17" s="149"/>
      <c r="H17" s="149">
        <v>0.1</v>
      </c>
      <c r="I17" s="149"/>
      <c r="J17" s="149"/>
      <c r="K17" s="149"/>
      <c r="L17" s="149"/>
      <c r="M17" s="149"/>
      <c r="N17" s="149"/>
      <c r="O17" s="149"/>
      <c r="P17" s="149"/>
      <c r="Q17" s="149"/>
      <c r="R17" s="149"/>
      <c r="S17" s="149"/>
      <c r="T17" s="149"/>
      <c r="U17" s="149"/>
      <c r="V17" s="92" t="s">
        <v>51</v>
      </c>
      <c r="W17" s="93" t="s">
        <v>125</v>
      </c>
      <c r="X17" s="94" t="s">
        <v>292</v>
      </c>
      <c r="Y17" s="95"/>
      <c r="Z17" s="95"/>
      <c r="AA17" s="96"/>
      <c r="AB17" s="96" t="s">
        <v>348</v>
      </c>
      <c r="AC17" s="96"/>
      <c r="AD17" s="97" t="s">
        <v>356</v>
      </c>
      <c r="AE17" s="148" t="s">
        <v>463</v>
      </c>
    </row>
    <row r="18" spans="1:31" ht="34.950000000000003" customHeight="1">
      <c r="A18" s="90">
        <v>16</v>
      </c>
      <c r="B18" s="103" t="s">
        <v>126</v>
      </c>
      <c r="C18" s="373" t="s">
        <v>426</v>
      </c>
      <c r="D18" s="92">
        <f t="shared" si="0"/>
        <v>0.1</v>
      </c>
      <c r="E18" s="149"/>
      <c r="F18" s="149"/>
      <c r="G18" s="149"/>
      <c r="H18" s="149">
        <v>0.1</v>
      </c>
      <c r="I18" s="149"/>
      <c r="J18" s="149"/>
      <c r="K18" s="149"/>
      <c r="L18" s="149"/>
      <c r="M18" s="149"/>
      <c r="N18" s="149"/>
      <c r="O18" s="149"/>
      <c r="P18" s="149"/>
      <c r="Q18" s="149"/>
      <c r="R18" s="149"/>
      <c r="S18" s="149"/>
      <c r="T18" s="149"/>
      <c r="U18" s="149"/>
      <c r="V18" s="92" t="s">
        <v>51</v>
      </c>
      <c r="W18" s="93" t="s">
        <v>127</v>
      </c>
      <c r="X18" s="94" t="s">
        <v>293</v>
      </c>
      <c r="Y18" s="95"/>
      <c r="Z18" s="95"/>
      <c r="AA18" s="96"/>
      <c r="AB18" s="96" t="s">
        <v>348</v>
      </c>
      <c r="AC18" s="96"/>
      <c r="AD18" s="97" t="s">
        <v>356</v>
      </c>
      <c r="AE18" s="148" t="s">
        <v>463</v>
      </c>
    </row>
    <row r="19" spans="1:31" ht="34.950000000000003" customHeight="1">
      <c r="A19" s="90">
        <v>18</v>
      </c>
      <c r="B19" s="91" t="s">
        <v>152</v>
      </c>
      <c r="C19" s="373" t="s">
        <v>432</v>
      </c>
      <c r="D19" s="92">
        <f t="shared" si="0"/>
        <v>1.3</v>
      </c>
      <c r="E19" s="149"/>
      <c r="F19" s="149"/>
      <c r="G19" s="149">
        <v>1.3</v>
      </c>
      <c r="H19" s="149"/>
      <c r="I19" s="149"/>
      <c r="J19" s="149"/>
      <c r="K19" s="149"/>
      <c r="L19" s="149"/>
      <c r="M19" s="149"/>
      <c r="N19" s="149"/>
      <c r="O19" s="149"/>
      <c r="P19" s="149"/>
      <c r="Q19" s="149"/>
      <c r="R19" s="149"/>
      <c r="S19" s="149"/>
      <c r="T19" s="149"/>
      <c r="U19" s="149"/>
      <c r="V19" s="92" t="s">
        <v>17</v>
      </c>
      <c r="W19" s="94" t="s">
        <v>129</v>
      </c>
      <c r="X19" s="94" t="s">
        <v>130</v>
      </c>
      <c r="Y19" s="95"/>
      <c r="Z19" s="95"/>
      <c r="AA19" s="96"/>
      <c r="AB19" s="96"/>
      <c r="AC19" s="96" t="s">
        <v>348</v>
      </c>
      <c r="AD19" s="97" t="s">
        <v>356</v>
      </c>
      <c r="AE19" s="148" t="s">
        <v>463</v>
      </c>
    </row>
    <row r="20" spans="1:31" ht="34.950000000000003" customHeight="1">
      <c r="A20" s="90">
        <v>22</v>
      </c>
      <c r="B20" s="104" t="s">
        <v>157</v>
      </c>
      <c r="C20" s="373" t="s">
        <v>426</v>
      </c>
      <c r="D20" s="92">
        <f t="shared" si="0"/>
        <v>0.4</v>
      </c>
      <c r="E20" s="149"/>
      <c r="F20" s="149"/>
      <c r="G20" s="149"/>
      <c r="H20" s="149"/>
      <c r="I20" s="149"/>
      <c r="J20" s="149"/>
      <c r="K20" s="149"/>
      <c r="L20" s="149"/>
      <c r="M20" s="149"/>
      <c r="N20" s="149"/>
      <c r="O20" s="149"/>
      <c r="P20" s="149"/>
      <c r="Q20" s="149">
        <v>0.4</v>
      </c>
      <c r="R20" s="149"/>
      <c r="S20" s="149"/>
      <c r="T20" s="149"/>
      <c r="U20" s="149"/>
      <c r="V20" s="99" t="s">
        <v>53</v>
      </c>
      <c r="W20" s="94" t="s">
        <v>158</v>
      </c>
      <c r="X20" s="94" t="s">
        <v>295</v>
      </c>
      <c r="Y20" s="95"/>
      <c r="Z20" s="95"/>
      <c r="AA20" s="96"/>
      <c r="AB20" s="96" t="s">
        <v>348</v>
      </c>
      <c r="AC20" s="96"/>
      <c r="AD20" s="97" t="s">
        <v>356</v>
      </c>
      <c r="AE20" s="148" t="s">
        <v>463</v>
      </c>
    </row>
    <row r="21" spans="1:31" ht="34.950000000000003" customHeight="1">
      <c r="A21" s="90">
        <v>23</v>
      </c>
      <c r="B21" s="104" t="s">
        <v>131</v>
      </c>
      <c r="C21" s="373" t="s">
        <v>75</v>
      </c>
      <c r="D21" s="92">
        <f t="shared" si="0"/>
        <v>0.05</v>
      </c>
      <c r="E21" s="149"/>
      <c r="F21" s="149"/>
      <c r="G21" s="149"/>
      <c r="H21" s="149"/>
      <c r="I21" s="149"/>
      <c r="J21" s="149"/>
      <c r="K21" s="149"/>
      <c r="L21" s="149"/>
      <c r="M21" s="149"/>
      <c r="N21" s="149"/>
      <c r="O21" s="149"/>
      <c r="P21" s="149"/>
      <c r="Q21" s="149">
        <v>0.05</v>
      </c>
      <c r="R21" s="149"/>
      <c r="S21" s="149"/>
      <c r="T21" s="149"/>
      <c r="U21" s="149"/>
      <c r="V21" s="99" t="s">
        <v>53</v>
      </c>
      <c r="W21" s="94" t="s">
        <v>158</v>
      </c>
      <c r="X21" s="94" t="s">
        <v>119</v>
      </c>
      <c r="Y21" s="95"/>
      <c r="Z21" s="95"/>
      <c r="AA21" s="96"/>
      <c r="AB21" s="96" t="s">
        <v>348</v>
      </c>
      <c r="AC21" s="96"/>
      <c r="AD21" s="97" t="s">
        <v>356</v>
      </c>
      <c r="AE21" s="148" t="s">
        <v>463</v>
      </c>
    </row>
    <row r="22" spans="1:31" s="102" customFormat="1" ht="34.950000000000003" customHeight="1">
      <c r="A22" s="90">
        <v>24</v>
      </c>
      <c r="B22" s="104" t="s">
        <v>100</v>
      </c>
      <c r="C22" s="373" t="s">
        <v>66</v>
      </c>
      <c r="D22" s="92">
        <f t="shared" si="0"/>
        <v>0.54</v>
      </c>
      <c r="E22" s="149">
        <v>0.54</v>
      </c>
      <c r="F22" s="149"/>
      <c r="G22" s="149"/>
      <c r="H22" s="149"/>
      <c r="I22" s="149"/>
      <c r="J22" s="149"/>
      <c r="K22" s="149"/>
      <c r="L22" s="149"/>
      <c r="M22" s="149"/>
      <c r="N22" s="149"/>
      <c r="O22" s="149"/>
      <c r="P22" s="149"/>
      <c r="Q22" s="149"/>
      <c r="R22" s="149"/>
      <c r="S22" s="149"/>
      <c r="T22" s="149"/>
      <c r="U22" s="149"/>
      <c r="V22" s="92" t="s">
        <v>53</v>
      </c>
      <c r="W22" s="93" t="s">
        <v>101</v>
      </c>
      <c r="X22" s="94" t="s">
        <v>360</v>
      </c>
      <c r="Y22" s="95"/>
      <c r="Z22" s="95"/>
      <c r="AA22" s="96"/>
      <c r="AB22" s="96"/>
      <c r="AC22" s="96" t="s">
        <v>348</v>
      </c>
      <c r="AD22" s="97" t="s">
        <v>356</v>
      </c>
      <c r="AE22" s="148" t="s">
        <v>463</v>
      </c>
    </row>
    <row r="23" spans="1:31" s="166" customFormat="1" ht="34.950000000000003" customHeight="1">
      <c r="A23" s="156"/>
      <c r="B23" s="169" t="s">
        <v>467</v>
      </c>
      <c r="C23" s="374" t="s">
        <v>66</v>
      </c>
      <c r="D23" s="157">
        <f t="shared" si="0"/>
        <v>0.30000000000000004</v>
      </c>
      <c r="E23" s="158">
        <v>0.1</v>
      </c>
      <c r="F23" s="158"/>
      <c r="G23" s="158"/>
      <c r="H23" s="158">
        <v>0.1</v>
      </c>
      <c r="I23" s="158">
        <v>0.1</v>
      </c>
      <c r="J23" s="158"/>
      <c r="K23" s="158"/>
      <c r="L23" s="158"/>
      <c r="M23" s="158"/>
      <c r="N23" s="158"/>
      <c r="O23" s="158"/>
      <c r="P23" s="158"/>
      <c r="Q23" s="158"/>
      <c r="R23" s="158"/>
      <c r="S23" s="158"/>
      <c r="T23" s="158"/>
      <c r="U23" s="158"/>
      <c r="V23" s="157"/>
      <c r="W23" s="160"/>
      <c r="X23" s="161"/>
      <c r="Y23" s="162"/>
      <c r="Z23" s="162"/>
      <c r="AA23" s="163"/>
      <c r="AB23" s="163"/>
      <c r="AC23" s="163"/>
      <c r="AD23" s="164"/>
      <c r="AE23" s="165"/>
    </row>
    <row r="24" spans="1:31" ht="34.950000000000003" customHeight="1">
      <c r="A24" s="90">
        <v>25</v>
      </c>
      <c r="B24" s="100" t="s">
        <v>132</v>
      </c>
      <c r="C24" s="373" t="s">
        <v>426</v>
      </c>
      <c r="D24" s="92">
        <f t="shared" si="0"/>
        <v>9</v>
      </c>
      <c r="E24" s="149">
        <v>0.12</v>
      </c>
      <c r="F24" s="149"/>
      <c r="G24" s="149">
        <v>6.92</v>
      </c>
      <c r="H24" s="149">
        <v>1.61</v>
      </c>
      <c r="I24" s="149">
        <v>0.02</v>
      </c>
      <c r="J24" s="149"/>
      <c r="K24" s="149">
        <v>0.1</v>
      </c>
      <c r="L24" s="149">
        <v>0.02</v>
      </c>
      <c r="M24" s="149">
        <v>0.13</v>
      </c>
      <c r="N24" s="149"/>
      <c r="O24" s="149"/>
      <c r="P24" s="149">
        <v>0.01</v>
      </c>
      <c r="Q24" s="149"/>
      <c r="R24" s="149"/>
      <c r="S24" s="149">
        <v>7.0000000000000007E-2</v>
      </c>
      <c r="T24" s="149"/>
      <c r="U24" s="149"/>
      <c r="V24" s="101" t="s">
        <v>50</v>
      </c>
      <c r="W24" s="94" t="s">
        <v>159</v>
      </c>
      <c r="X24" s="94" t="s">
        <v>358</v>
      </c>
      <c r="Y24" s="95"/>
      <c r="Z24" s="95"/>
      <c r="AA24" s="96"/>
      <c r="AB24" s="96" t="s">
        <v>348</v>
      </c>
      <c r="AC24" s="96"/>
      <c r="AD24" s="97" t="s">
        <v>356</v>
      </c>
      <c r="AE24" s="148" t="s">
        <v>463</v>
      </c>
    </row>
    <row r="25" spans="1:31" ht="34.950000000000003" customHeight="1">
      <c r="A25" s="90">
        <v>26</v>
      </c>
      <c r="B25" s="103" t="s">
        <v>134</v>
      </c>
      <c r="C25" s="373" t="s">
        <v>75</v>
      </c>
      <c r="D25" s="92">
        <f t="shared" si="0"/>
        <v>0.04</v>
      </c>
      <c r="E25" s="149">
        <v>0.04</v>
      </c>
      <c r="F25" s="149"/>
      <c r="G25" s="149"/>
      <c r="H25" s="149"/>
      <c r="I25" s="149"/>
      <c r="J25" s="149"/>
      <c r="K25" s="149"/>
      <c r="L25" s="149"/>
      <c r="M25" s="149"/>
      <c r="N25" s="149"/>
      <c r="O25" s="149"/>
      <c r="P25" s="149"/>
      <c r="Q25" s="149"/>
      <c r="R25" s="149"/>
      <c r="S25" s="149"/>
      <c r="T25" s="149"/>
      <c r="U25" s="149"/>
      <c r="V25" s="92" t="s">
        <v>57</v>
      </c>
      <c r="W25" s="93" t="s">
        <v>160</v>
      </c>
      <c r="X25" s="94" t="s">
        <v>290</v>
      </c>
      <c r="Y25" s="95"/>
      <c r="Z25" s="95"/>
      <c r="AA25" s="96"/>
      <c r="AB25" s="96" t="s">
        <v>348</v>
      </c>
      <c r="AC25" s="96"/>
      <c r="AD25" s="97" t="s">
        <v>356</v>
      </c>
      <c r="AE25" s="148" t="s">
        <v>463</v>
      </c>
    </row>
    <row r="26" spans="1:31" ht="34.950000000000003" customHeight="1">
      <c r="A26" s="90">
        <v>27</v>
      </c>
      <c r="B26" s="103" t="s">
        <v>161</v>
      </c>
      <c r="C26" s="373" t="s">
        <v>426</v>
      </c>
      <c r="D26" s="92">
        <f t="shared" si="0"/>
        <v>0.5</v>
      </c>
      <c r="E26" s="149"/>
      <c r="F26" s="149"/>
      <c r="G26" s="149"/>
      <c r="H26" s="149">
        <v>0.25</v>
      </c>
      <c r="I26" s="149">
        <v>0.2</v>
      </c>
      <c r="J26" s="149"/>
      <c r="K26" s="149"/>
      <c r="L26" s="149">
        <v>0.05</v>
      </c>
      <c r="M26" s="149"/>
      <c r="N26" s="149"/>
      <c r="O26" s="149"/>
      <c r="P26" s="149"/>
      <c r="Q26" s="149"/>
      <c r="R26" s="149"/>
      <c r="S26" s="149"/>
      <c r="T26" s="149"/>
      <c r="U26" s="149"/>
      <c r="V26" s="92" t="s">
        <v>57</v>
      </c>
      <c r="W26" s="94" t="s">
        <v>162</v>
      </c>
      <c r="X26" s="94" t="s">
        <v>289</v>
      </c>
      <c r="Y26" s="95"/>
      <c r="Z26" s="95"/>
      <c r="AA26" s="96"/>
      <c r="AB26" s="96" t="s">
        <v>348</v>
      </c>
      <c r="AC26" s="96"/>
      <c r="AD26" s="97" t="s">
        <v>356</v>
      </c>
      <c r="AE26" s="148" t="s">
        <v>463</v>
      </c>
    </row>
    <row r="27" spans="1:31" ht="34.950000000000003" customHeight="1">
      <c r="A27" s="90">
        <v>30</v>
      </c>
      <c r="B27" s="105" t="s">
        <v>165</v>
      </c>
      <c r="C27" s="373" t="s">
        <v>426</v>
      </c>
      <c r="D27" s="92">
        <f t="shared" si="0"/>
        <v>0.03</v>
      </c>
      <c r="E27" s="150"/>
      <c r="F27" s="150"/>
      <c r="G27" s="150"/>
      <c r="H27" s="150">
        <v>0.03</v>
      </c>
      <c r="I27" s="150"/>
      <c r="J27" s="150"/>
      <c r="K27" s="150"/>
      <c r="L27" s="150"/>
      <c r="M27" s="150"/>
      <c r="N27" s="150"/>
      <c r="O27" s="150"/>
      <c r="P27" s="150"/>
      <c r="Q27" s="150"/>
      <c r="R27" s="150"/>
      <c r="S27" s="150"/>
      <c r="T27" s="150"/>
      <c r="U27" s="150"/>
      <c r="V27" s="107" t="s">
        <v>82</v>
      </c>
      <c r="W27" s="106" t="s">
        <v>166</v>
      </c>
      <c r="X27" s="108" t="s">
        <v>167</v>
      </c>
      <c r="Y27" s="95"/>
      <c r="Z27" s="95"/>
      <c r="AA27" s="96"/>
      <c r="AB27" s="96" t="s">
        <v>348</v>
      </c>
      <c r="AC27" s="96"/>
      <c r="AD27" s="97" t="s">
        <v>356</v>
      </c>
      <c r="AE27" s="148" t="s">
        <v>463</v>
      </c>
    </row>
    <row r="28" spans="1:31" ht="34.950000000000003" customHeight="1">
      <c r="A28" s="90">
        <v>31</v>
      </c>
      <c r="B28" s="109" t="s">
        <v>168</v>
      </c>
      <c r="C28" s="373" t="s">
        <v>426</v>
      </c>
      <c r="D28" s="92">
        <f t="shared" si="0"/>
        <v>0.3</v>
      </c>
      <c r="E28" s="150"/>
      <c r="F28" s="150"/>
      <c r="G28" s="150"/>
      <c r="H28" s="150">
        <v>0.3</v>
      </c>
      <c r="I28" s="150"/>
      <c r="J28" s="150"/>
      <c r="K28" s="150"/>
      <c r="L28" s="150"/>
      <c r="M28" s="150"/>
      <c r="N28" s="150"/>
      <c r="O28" s="150"/>
      <c r="P28" s="150"/>
      <c r="Q28" s="150"/>
      <c r="R28" s="150"/>
      <c r="S28" s="150"/>
      <c r="T28" s="150"/>
      <c r="U28" s="150"/>
      <c r="V28" s="107" t="s">
        <v>82</v>
      </c>
      <c r="W28" s="108" t="s">
        <v>342</v>
      </c>
      <c r="X28" s="108" t="s">
        <v>169</v>
      </c>
      <c r="Y28" s="95"/>
      <c r="Z28" s="95"/>
      <c r="AA28" s="96"/>
      <c r="AB28" s="96" t="s">
        <v>348</v>
      </c>
      <c r="AC28" s="96"/>
      <c r="AD28" s="97" t="s">
        <v>356</v>
      </c>
      <c r="AE28" s="148" t="s">
        <v>463</v>
      </c>
    </row>
    <row r="29" spans="1:31" ht="34.950000000000003" customHeight="1">
      <c r="A29" s="90">
        <v>32</v>
      </c>
      <c r="B29" s="105" t="s">
        <v>89</v>
      </c>
      <c r="C29" s="373" t="s">
        <v>426</v>
      </c>
      <c r="D29" s="92">
        <f t="shared" si="0"/>
        <v>0.6</v>
      </c>
      <c r="E29" s="150"/>
      <c r="F29" s="150"/>
      <c r="G29" s="150"/>
      <c r="H29" s="150">
        <v>0.5</v>
      </c>
      <c r="I29" s="150"/>
      <c r="J29" s="150"/>
      <c r="K29" s="150"/>
      <c r="L29" s="150"/>
      <c r="M29" s="150"/>
      <c r="N29" s="150">
        <v>0.1</v>
      </c>
      <c r="O29" s="150"/>
      <c r="P29" s="150"/>
      <c r="Q29" s="150"/>
      <c r="R29" s="150"/>
      <c r="S29" s="150"/>
      <c r="T29" s="150"/>
      <c r="U29" s="150"/>
      <c r="V29" s="107" t="s">
        <v>82</v>
      </c>
      <c r="W29" s="107" t="s">
        <v>82</v>
      </c>
      <c r="X29" s="110" t="s">
        <v>170</v>
      </c>
      <c r="Y29" s="95"/>
      <c r="Z29" s="95"/>
      <c r="AA29" s="96"/>
      <c r="AB29" s="96" t="s">
        <v>348</v>
      </c>
      <c r="AC29" s="96"/>
      <c r="AD29" s="97" t="s">
        <v>356</v>
      </c>
      <c r="AE29" s="148" t="s">
        <v>463</v>
      </c>
    </row>
    <row r="30" spans="1:31" ht="34.950000000000003" customHeight="1">
      <c r="A30" s="90">
        <v>33</v>
      </c>
      <c r="B30" s="111" t="s">
        <v>171</v>
      </c>
      <c r="C30" s="373" t="s">
        <v>426</v>
      </c>
      <c r="D30" s="92">
        <f t="shared" si="0"/>
        <v>0.63000000000000012</v>
      </c>
      <c r="E30" s="150"/>
      <c r="F30" s="150"/>
      <c r="G30" s="150"/>
      <c r="H30" s="150">
        <v>0.4</v>
      </c>
      <c r="I30" s="150"/>
      <c r="J30" s="150"/>
      <c r="K30" s="150"/>
      <c r="L30" s="150"/>
      <c r="M30" s="150"/>
      <c r="N30" s="150">
        <v>0.2</v>
      </c>
      <c r="O30" s="150">
        <v>0.03</v>
      </c>
      <c r="P30" s="150"/>
      <c r="Q30" s="150"/>
      <c r="R30" s="150"/>
      <c r="S30" s="150"/>
      <c r="T30" s="150"/>
      <c r="U30" s="150"/>
      <c r="V30" s="107" t="s">
        <v>87</v>
      </c>
      <c r="W30" s="106" t="s">
        <v>172</v>
      </c>
      <c r="X30" s="112" t="s">
        <v>173</v>
      </c>
      <c r="Y30" s="95"/>
      <c r="Z30" s="95"/>
      <c r="AA30" s="96" t="s">
        <v>348</v>
      </c>
      <c r="AB30" s="96"/>
      <c r="AC30" s="96"/>
      <c r="AD30" s="97" t="s">
        <v>356</v>
      </c>
      <c r="AE30" s="148" t="s">
        <v>463</v>
      </c>
    </row>
    <row r="31" spans="1:31" ht="34.950000000000003" customHeight="1">
      <c r="A31" s="90">
        <v>36</v>
      </c>
      <c r="B31" s="113" t="s">
        <v>179</v>
      </c>
      <c r="C31" s="373" t="s">
        <v>426</v>
      </c>
      <c r="D31" s="92">
        <f t="shared" si="0"/>
        <v>0.27</v>
      </c>
      <c r="E31" s="150"/>
      <c r="F31" s="150"/>
      <c r="G31" s="150"/>
      <c r="H31" s="150">
        <v>0.17</v>
      </c>
      <c r="I31" s="150"/>
      <c r="J31" s="150"/>
      <c r="K31" s="150"/>
      <c r="L31" s="150"/>
      <c r="M31" s="150"/>
      <c r="N31" s="150">
        <v>0.1</v>
      </c>
      <c r="O31" s="150"/>
      <c r="P31" s="150"/>
      <c r="Q31" s="150"/>
      <c r="R31" s="150"/>
      <c r="S31" s="150"/>
      <c r="T31" s="150"/>
      <c r="U31" s="150"/>
      <c r="V31" s="107" t="s">
        <v>83</v>
      </c>
      <c r="W31" s="114" t="s">
        <v>343</v>
      </c>
      <c r="X31" s="108" t="s">
        <v>180</v>
      </c>
      <c r="Y31" s="95"/>
      <c r="Z31" s="95"/>
      <c r="AA31" s="96" t="s">
        <v>348</v>
      </c>
      <c r="AB31" s="96"/>
      <c r="AC31" s="96"/>
      <c r="AD31" s="97" t="s">
        <v>356</v>
      </c>
      <c r="AE31" s="148" t="s">
        <v>463</v>
      </c>
    </row>
    <row r="32" spans="1:31" ht="34.950000000000003" customHeight="1">
      <c r="A32" s="90">
        <v>37</v>
      </c>
      <c r="B32" s="109" t="s">
        <v>181</v>
      </c>
      <c r="C32" s="373" t="s">
        <v>428</v>
      </c>
      <c r="D32" s="92">
        <f t="shared" si="0"/>
        <v>0.43</v>
      </c>
      <c r="E32" s="150"/>
      <c r="F32" s="150"/>
      <c r="G32" s="150"/>
      <c r="H32" s="150">
        <v>0.43</v>
      </c>
      <c r="I32" s="150"/>
      <c r="J32" s="150"/>
      <c r="K32" s="150"/>
      <c r="L32" s="150"/>
      <c r="M32" s="150"/>
      <c r="N32" s="150"/>
      <c r="O32" s="150"/>
      <c r="P32" s="150"/>
      <c r="Q32" s="150"/>
      <c r="R32" s="150"/>
      <c r="S32" s="150"/>
      <c r="T32" s="150"/>
      <c r="U32" s="150"/>
      <c r="V32" s="108" t="s">
        <v>83</v>
      </c>
      <c r="W32" s="106" t="s">
        <v>182</v>
      </c>
      <c r="X32" s="115" t="s">
        <v>183</v>
      </c>
      <c r="Y32" s="95"/>
      <c r="Z32" s="95"/>
      <c r="AA32" s="96"/>
      <c r="AB32" s="96"/>
      <c r="AC32" s="96" t="s">
        <v>348</v>
      </c>
      <c r="AD32" s="97" t="s">
        <v>356</v>
      </c>
      <c r="AE32" s="148" t="s">
        <v>463</v>
      </c>
    </row>
    <row r="33" spans="1:31" ht="34.950000000000003" customHeight="1">
      <c r="A33" s="90">
        <v>40</v>
      </c>
      <c r="B33" s="109" t="s">
        <v>187</v>
      </c>
      <c r="C33" s="373" t="s">
        <v>428</v>
      </c>
      <c r="D33" s="92">
        <f t="shared" si="0"/>
        <v>0.02</v>
      </c>
      <c r="E33" s="150"/>
      <c r="F33" s="150"/>
      <c r="G33" s="150"/>
      <c r="H33" s="150">
        <v>0.02</v>
      </c>
      <c r="I33" s="150"/>
      <c r="J33" s="150"/>
      <c r="K33" s="150"/>
      <c r="L33" s="150"/>
      <c r="M33" s="150"/>
      <c r="N33" s="150"/>
      <c r="O33" s="150"/>
      <c r="P33" s="150"/>
      <c r="Q33" s="150"/>
      <c r="R33" s="150"/>
      <c r="S33" s="150"/>
      <c r="T33" s="150"/>
      <c r="U33" s="150"/>
      <c r="V33" s="108" t="s">
        <v>188</v>
      </c>
      <c r="W33" s="108" t="s">
        <v>306</v>
      </c>
      <c r="X33" s="115" t="s">
        <v>183</v>
      </c>
      <c r="Y33" s="95"/>
      <c r="Z33" s="95"/>
      <c r="AA33" s="96"/>
      <c r="AB33" s="96"/>
      <c r="AC33" s="96" t="s">
        <v>348</v>
      </c>
      <c r="AD33" s="97" t="s">
        <v>356</v>
      </c>
      <c r="AE33" s="148" t="s">
        <v>463</v>
      </c>
    </row>
    <row r="34" spans="1:31" ht="34.950000000000003" customHeight="1">
      <c r="A34" s="90">
        <v>41</v>
      </c>
      <c r="B34" s="109" t="s">
        <v>189</v>
      </c>
      <c r="C34" s="373" t="s">
        <v>428</v>
      </c>
      <c r="D34" s="92">
        <f t="shared" si="0"/>
        <v>0.02</v>
      </c>
      <c r="E34" s="150"/>
      <c r="F34" s="150"/>
      <c r="G34" s="150"/>
      <c r="H34" s="150">
        <v>0.02</v>
      </c>
      <c r="I34" s="150"/>
      <c r="J34" s="150"/>
      <c r="K34" s="150"/>
      <c r="L34" s="150"/>
      <c r="M34" s="150"/>
      <c r="N34" s="150"/>
      <c r="O34" s="150"/>
      <c r="P34" s="150"/>
      <c r="Q34" s="150"/>
      <c r="R34" s="150"/>
      <c r="S34" s="150"/>
      <c r="T34" s="150"/>
      <c r="U34" s="150"/>
      <c r="V34" s="108" t="s">
        <v>190</v>
      </c>
      <c r="W34" s="108" t="s">
        <v>305</v>
      </c>
      <c r="X34" s="115" t="s">
        <v>183</v>
      </c>
      <c r="Y34" s="95"/>
      <c r="Z34" s="95"/>
      <c r="AA34" s="96"/>
      <c r="AB34" s="96"/>
      <c r="AC34" s="96" t="s">
        <v>348</v>
      </c>
      <c r="AD34" s="97" t="s">
        <v>356</v>
      </c>
      <c r="AE34" s="148" t="s">
        <v>463</v>
      </c>
    </row>
    <row r="35" spans="1:31" ht="34.950000000000003" customHeight="1">
      <c r="A35" s="90">
        <v>43</v>
      </c>
      <c r="B35" s="113" t="s">
        <v>193</v>
      </c>
      <c r="C35" s="373" t="s">
        <v>428</v>
      </c>
      <c r="D35" s="92">
        <f t="shared" si="0"/>
        <v>0.01</v>
      </c>
      <c r="E35" s="150"/>
      <c r="F35" s="150"/>
      <c r="G35" s="150"/>
      <c r="H35" s="150">
        <v>0.01</v>
      </c>
      <c r="I35" s="150"/>
      <c r="J35" s="150"/>
      <c r="K35" s="150"/>
      <c r="L35" s="150"/>
      <c r="M35" s="150"/>
      <c r="N35" s="150"/>
      <c r="O35" s="150"/>
      <c r="P35" s="150"/>
      <c r="Q35" s="150"/>
      <c r="R35" s="150"/>
      <c r="S35" s="150"/>
      <c r="T35" s="150"/>
      <c r="U35" s="150"/>
      <c r="V35" s="107" t="s">
        <v>194</v>
      </c>
      <c r="W35" s="116" t="s">
        <v>309</v>
      </c>
      <c r="X35" s="115" t="s">
        <v>183</v>
      </c>
      <c r="Y35" s="95"/>
      <c r="Z35" s="95"/>
      <c r="AA35" s="96"/>
      <c r="AB35" s="96"/>
      <c r="AC35" s="96" t="s">
        <v>348</v>
      </c>
      <c r="AD35" s="97" t="s">
        <v>356</v>
      </c>
      <c r="AE35" s="148" t="s">
        <v>463</v>
      </c>
    </row>
    <row r="36" spans="1:31" ht="34.950000000000003" customHeight="1">
      <c r="A36" s="90">
        <v>45</v>
      </c>
      <c r="B36" s="109" t="s">
        <v>196</v>
      </c>
      <c r="C36" s="373" t="s">
        <v>428</v>
      </c>
      <c r="D36" s="92">
        <f t="shared" si="0"/>
        <v>0.01</v>
      </c>
      <c r="E36" s="150"/>
      <c r="F36" s="150">
        <v>0.01</v>
      </c>
      <c r="G36" s="150"/>
      <c r="H36" s="150"/>
      <c r="I36" s="150"/>
      <c r="J36" s="150"/>
      <c r="K36" s="150"/>
      <c r="L36" s="150"/>
      <c r="M36" s="150"/>
      <c r="N36" s="150"/>
      <c r="O36" s="150"/>
      <c r="P36" s="150"/>
      <c r="Q36" s="150"/>
      <c r="R36" s="150"/>
      <c r="S36" s="150"/>
      <c r="T36" s="150"/>
      <c r="U36" s="150"/>
      <c r="V36" s="107" t="s">
        <v>84</v>
      </c>
      <c r="W36" s="116" t="s">
        <v>310</v>
      </c>
      <c r="X36" s="115" t="s">
        <v>183</v>
      </c>
      <c r="Y36" s="95"/>
      <c r="Z36" s="95"/>
      <c r="AA36" s="96"/>
      <c r="AB36" s="96"/>
      <c r="AC36" s="96" t="s">
        <v>348</v>
      </c>
      <c r="AD36" s="97" t="s">
        <v>356</v>
      </c>
      <c r="AE36" s="148" t="s">
        <v>463</v>
      </c>
    </row>
    <row r="37" spans="1:31" ht="34.950000000000003" customHeight="1">
      <c r="A37" s="90">
        <v>47</v>
      </c>
      <c r="B37" s="109" t="s">
        <v>85</v>
      </c>
      <c r="C37" s="373" t="s">
        <v>426</v>
      </c>
      <c r="D37" s="92">
        <f>SUM(E37:U37)</f>
        <v>0.27</v>
      </c>
      <c r="E37" s="150"/>
      <c r="F37" s="150"/>
      <c r="G37" s="150"/>
      <c r="H37" s="150">
        <v>0.27</v>
      </c>
      <c r="I37" s="150"/>
      <c r="J37" s="150"/>
      <c r="K37" s="150"/>
      <c r="L37" s="150"/>
      <c r="M37" s="150"/>
      <c r="N37" s="150"/>
      <c r="O37" s="150"/>
      <c r="P37" s="150"/>
      <c r="Q37" s="150"/>
      <c r="R37" s="150"/>
      <c r="S37" s="150"/>
      <c r="T37" s="150"/>
      <c r="U37" s="150"/>
      <c r="V37" s="107" t="s">
        <v>84</v>
      </c>
      <c r="W37" s="108" t="s">
        <v>312</v>
      </c>
      <c r="X37" s="108" t="s">
        <v>169</v>
      </c>
      <c r="Y37" s="95"/>
      <c r="Z37" s="95"/>
      <c r="AA37" s="96"/>
      <c r="AB37" s="96" t="s">
        <v>348</v>
      </c>
      <c r="AC37" s="96"/>
      <c r="AD37" s="97" t="s">
        <v>356</v>
      </c>
      <c r="AE37" s="148" t="s">
        <v>463</v>
      </c>
    </row>
    <row r="38" spans="1:31" ht="34.950000000000003" customHeight="1">
      <c r="A38" s="90">
        <v>51</v>
      </c>
      <c r="B38" s="105" t="s">
        <v>200</v>
      </c>
      <c r="C38" s="373" t="s">
        <v>426</v>
      </c>
      <c r="D38" s="92">
        <f t="shared" si="0"/>
        <v>126.39</v>
      </c>
      <c r="E38" s="150">
        <v>5.0999999999999996</v>
      </c>
      <c r="F38" s="150">
        <v>19.2</v>
      </c>
      <c r="G38" s="150">
        <v>30</v>
      </c>
      <c r="H38" s="150">
        <v>60</v>
      </c>
      <c r="I38" s="150">
        <v>2</v>
      </c>
      <c r="J38" s="150"/>
      <c r="K38" s="150"/>
      <c r="L38" s="150">
        <v>1</v>
      </c>
      <c r="M38" s="150">
        <v>1</v>
      </c>
      <c r="N38" s="150">
        <v>7.09</v>
      </c>
      <c r="O38" s="150">
        <v>1</v>
      </c>
      <c r="P38" s="150"/>
      <c r="Q38" s="150"/>
      <c r="R38" s="150"/>
      <c r="S38" s="150"/>
      <c r="T38" s="150"/>
      <c r="U38" s="150"/>
      <c r="V38" s="107" t="s">
        <v>201</v>
      </c>
      <c r="W38" s="108" t="s">
        <v>364</v>
      </c>
      <c r="X38" s="108" t="s">
        <v>202</v>
      </c>
      <c r="Y38" s="95"/>
      <c r="Z38" s="95"/>
      <c r="AA38" s="96"/>
      <c r="AB38" s="96" t="s">
        <v>348</v>
      </c>
      <c r="AC38" s="96"/>
      <c r="AD38" s="97" t="s">
        <v>356</v>
      </c>
      <c r="AE38" s="148" t="s">
        <v>463</v>
      </c>
    </row>
    <row r="39" spans="1:31" ht="34.950000000000003" customHeight="1">
      <c r="A39" s="90">
        <v>52</v>
      </c>
      <c r="B39" s="86" t="s">
        <v>315</v>
      </c>
      <c r="C39" s="373" t="s">
        <v>426</v>
      </c>
      <c r="D39" s="92">
        <f t="shared" si="0"/>
        <v>0.31</v>
      </c>
      <c r="E39" s="151"/>
      <c r="F39" s="151"/>
      <c r="G39" s="151"/>
      <c r="H39" s="151">
        <v>0.31</v>
      </c>
      <c r="I39" s="151"/>
      <c r="J39" s="151"/>
      <c r="K39" s="151"/>
      <c r="L39" s="151"/>
      <c r="M39" s="151"/>
      <c r="N39" s="151"/>
      <c r="O39" s="151"/>
      <c r="P39" s="151"/>
      <c r="Q39" s="151"/>
      <c r="R39" s="151"/>
      <c r="S39" s="151"/>
      <c r="T39" s="151"/>
      <c r="U39" s="151"/>
      <c r="V39" s="87" t="s">
        <v>228</v>
      </c>
      <c r="W39" s="87" t="s">
        <v>316</v>
      </c>
      <c r="X39" s="88" t="s">
        <v>317</v>
      </c>
      <c r="Y39" s="95"/>
      <c r="Z39" s="95"/>
      <c r="AA39" s="96" t="s">
        <v>348</v>
      </c>
      <c r="AB39" s="96"/>
      <c r="AC39" s="96"/>
      <c r="AD39" s="97" t="s">
        <v>356</v>
      </c>
      <c r="AE39" s="126">
        <v>346</v>
      </c>
    </row>
    <row r="40" spans="1:31" ht="34.950000000000003" customHeight="1">
      <c r="A40" s="90">
        <v>54</v>
      </c>
      <c r="B40" s="105" t="s">
        <v>319</v>
      </c>
      <c r="C40" s="373" t="s">
        <v>426</v>
      </c>
      <c r="D40" s="92">
        <f t="shared" si="0"/>
        <v>1.2</v>
      </c>
      <c r="E40" s="150"/>
      <c r="F40" s="150"/>
      <c r="G40" s="150"/>
      <c r="H40" s="150">
        <v>1</v>
      </c>
      <c r="I40" s="150"/>
      <c r="J40" s="150"/>
      <c r="K40" s="150"/>
      <c r="L40" s="150"/>
      <c r="M40" s="150"/>
      <c r="N40" s="150">
        <v>0.2</v>
      </c>
      <c r="O40" s="150"/>
      <c r="P40" s="150"/>
      <c r="Q40" s="150"/>
      <c r="R40" s="150"/>
      <c r="S40" s="150"/>
      <c r="T40" s="150"/>
      <c r="U40" s="150"/>
      <c r="V40" s="107" t="s">
        <v>46</v>
      </c>
      <c r="W40" s="108" t="s">
        <v>320</v>
      </c>
      <c r="X40" s="108" t="s">
        <v>321</v>
      </c>
      <c r="Y40" s="95"/>
      <c r="Z40" s="95"/>
      <c r="AA40" s="96" t="s">
        <v>348</v>
      </c>
      <c r="AB40" s="96"/>
      <c r="AC40" s="96"/>
      <c r="AD40" s="97" t="s">
        <v>356</v>
      </c>
      <c r="AE40" s="126">
        <v>346</v>
      </c>
    </row>
    <row r="41" spans="1:31" ht="34.950000000000003" customHeight="1">
      <c r="A41" s="90">
        <v>55</v>
      </c>
      <c r="B41" s="117" t="s">
        <v>211</v>
      </c>
      <c r="C41" s="373" t="s">
        <v>426</v>
      </c>
      <c r="D41" s="92">
        <f t="shared" si="0"/>
        <v>0.89999999999999991</v>
      </c>
      <c r="E41" s="152"/>
      <c r="F41" s="152"/>
      <c r="G41" s="152"/>
      <c r="H41" s="152">
        <v>0.5</v>
      </c>
      <c r="I41" s="152">
        <v>0.2</v>
      </c>
      <c r="J41" s="152"/>
      <c r="K41" s="152"/>
      <c r="L41" s="152"/>
      <c r="M41" s="152"/>
      <c r="N41" s="152">
        <v>0.2</v>
      </c>
      <c r="O41" s="152"/>
      <c r="P41" s="152"/>
      <c r="Q41" s="152"/>
      <c r="R41" s="152"/>
      <c r="S41" s="152"/>
      <c r="T41" s="152"/>
      <c r="U41" s="152"/>
      <c r="V41" s="107" t="s">
        <v>45</v>
      </c>
      <c r="W41" s="108" t="s">
        <v>322</v>
      </c>
      <c r="X41" s="108" t="s">
        <v>323</v>
      </c>
      <c r="Y41" s="95"/>
      <c r="Z41" s="95"/>
      <c r="AA41" s="96" t="s">
        <v>348</v>
      </c>
      <c r="AB41" s="96"/>
      <c r="AC41" s="96"/>
      <c r="AD41" s="97" t="s">
        <v>356</v>
      </c>
      <c r="AE41" s="126">
        <v>346</v>
      </c>
    </row>
    <row r="42" spans="1:31" ht="34.950000000000003" customHeight="1">
      <c r="A42" s="90">
        <v>56</v>
      </c>
      <c r="B42" s="105" t="s">
        <v>209</v>
      </c>
      <c r="C42" s="373" t="s">
        <v>426</v>
      </c>
      <c r="D42" s="92">
        <f t="shared" si="0"/>
        <v>1.5</v>
      </c>
      <c r="E42" s="150"/>
      <c r="F42" s="150"/>
      <c r="G42" s="150"/>
      <c r="H42" s="150">
        <v>1</v>
      </c>
      <c r="I42" s="150"/>
      <c r="J42" s="150"/>
      <c r="K42" s="150">
        <v>0.1</v>
      </c>
      <c r="L42" s="150"/>
      <c r="M42" s="150"/>
      <c r="N42" s="150">
        <v>0.4</v>
      </c>
      <c r="O42" s="150"/>
      <c r="P42" s="150"/>
      <c r="Q42" s="150"/>
      <c r="R42" s="150"/>
      <c r="S42" s="150"/>
      <c r="T42" s="150"/>
      <c r="U42" s="150"/>
      <c r="V42" s="118" t="s">
        <v>52</v>
      </c>
      <c r="W42" s="118" t="s">
        <v>226</v>
      </c>
      <c r="X42" s="108" t="s">
        <v>324</v>
      </c>
      <c r="Y42" s="95"/>
      <c r="Z42" s="95"/>
      <c r="AA42" s="96" t="s">
        <v>348</v>
      </c>
      <c r="AB42" s="96"/>
      <c r="AC42" s="96"/>
      <c r="AD42" s="97" t="s">
        <v>356</v>
      </c>
      <c r="AE42" s="126">
        <v>346</v>
      </c>
    </row>
    <row r="43" spans="1:31" ht="34.950000000000003" customHeight="1">
      <c r="A43" s="90">
        <v>63</v>
      </c>
      <c r="B43" s="105" t="s">
        <v>212</v>
      </c>
      <c r="C43" s="373" t="s">
        <v>426</v>
      </c>
      <c r="D43" s="92">
        <f t="shared" si="0"/>
        <v>0.01</v>
      </c>
      <c r="E43" s="150"/>
      <c r="F43" s="150"/>
      <c r="G43" s="150"/>
      <c r="H43" s="150">
        <v>0.01</v>
      </c>
      <c r="I43" s="150"/>
      <c r="J43" s="150"/>
      <c r="K43" s="150"/>
      <c r="L43" s="150"/>
      <c r="M43" s="150"/>
      <c r="N43" s="150"/>
      <c r="O43" s="150"/>
      <c r="P43" s="150"/>
      <c r="Q43" s="150"/>
      <c r="R43" s="150"/>
      <c r="S43" s="150"/>
      <c r="T43" s="150"/>
      <c r="U43" s="150"/>
      <c r="V43" s="107" t="s">
        <v>54</v>
      </c>
      <c r="W43" s="108" t="s">
        <v>341</v>
      </c>
      <c r="X43" s="88" t="s">
        <v>317</v>
      </c>
      <c r="Y43" s="95"/>
      <c r="Z43" s="95"/>
      <c r="AA43" s="96" t="s">
        <v>348</v>
      </c>
      <c r="AB43" s="96"/>
      <c r="AC43" s="96"/>
      <c r="AD43" s="97" t="s">
        <v>356</v>
      </c>
      <c r="AE43" s="126">
        <v>346</v>
      </c>
    </row>
    <row r="44" spans="1:31" ht="34.950000000000003" customHeight="1">
      <c r="A44" s="90">
        <v>1</v>
      </c>
      <c r="B44" s="121" t="s">
        <v>102</v>
      </c>
      <c r="C44" s="373" t="s">
        <v>421</v>
      </c>
      <c r="D44" s="92">
        <f>SUM(E44:U44)</f>
        <v>0.2</v>
      </c>
      <c r="E44" s="153"/>
      <c r="F44" s="153"/>
      <c r="G44" s="153"/>
      <c r="H44" s="153"/>
      <c r="I44" s="153">
        <v>0.2</v>
      </c>
      <c r="J44" s="153"/>
      <c r="K44" s="153"/>
      <c r="L44" s="153"/>
      <c r="M44" s="153"/>
      <c r="N44" s="153"/>
      <c r="O44" s="153"/>
      <c r="P44" s="153"/>
      <c r="Q44" s="153"/>
      <c r="R44" s="153"/>
      <c r="S44" s="153"/>
      <c r="T44" s="153"/>
      <c r="U44" s="153"/>
      <c r="V44" s="92" t="s">
        <v>17</v>
      </c>
      <c r="W44" s="93" t="s">
        <v>297</v>
      </c>
      <c r="X44" s="94" t="s">
        <v>298</v>
      </c>
      <c r="Y44" s="122"/>
      <c r="Z44" s="122"/>
      <c r="AA44" s="123"/>
      <c r="AB44" s="123"/>
      <c r="AC44" s="96" t="s">
        <v>348</v>
      </c>
      <c r="AD44" s="97" t="s">
        <v>356</v>
      </c>
      <c r="AE44" s="126">
        <v>199</v>
      </c>
    </row>
    <row r="45" spans="1:31" ht="34.950000000000003" customHeight="1">
      <c r="A45" s="90"/>
      <c r="B45" s="202" t="s">
        <v>473</v>
      </c>
      <c r="C45" s="373" t="s">
        <v>426</v>
      </c>
      <c r="D45" s="92">
        <f t="shared" ref="D45:D49" si="1">SUM(E45:U45)</f>
        <v>0.05</v>
      </c>
      <c r="E45" s="153"/>
      <c r="F45" s="153"/>
      <c r="G45" s="153"/>
      <c r="H45" s="153"/>
      <c r="I45" s="153">
        <v>0.05</v>
      </c>
      <c r="J45" s="153"/>
      <c r="K45" s="153"/>
      <c r="L45" s="153"/>
      <c r="M45" s="153"/>
      <c r="N45" s="153"/>
      <c r="O45" s="153"/>
      <c r="P45" s="153"/>
      <c r="Q45" s="153"/>
      <c r="R45" s="153"/>
      <c r="S45" s="153"/>
      <c r="T45" s="153"/>
      <c r="U45" s="153"/>
      <c r="V45" s="200" t="s">
        <v>17</v>
      </c>
      <c r="W45" s="201" t="s">
        <v>128</v>
      </c>
      <c r="X45" s="94"/>
      <c r="Y45" s="122"/>
      <c r="Z45" s="122"/>
      <c r="AA45" s="123"/>
      <c r="AB45" s="123"/>
      <c r="AC45" s="96"/>
      <c r="AD45" s="97" t="s">
        <v>356</v>
      </c>
      <c r="AE45" s="126">
        <v>66</v>
      </c>
    </row>
    <row r="46" spans="1:31" ht="34.950000000000003" customHeight="1">
      <c r="A46" s="90"/>
      <c r="B46" s="202" t="s">
        <v>474</v>
      </c>
      <c r="C46" s="375" t="s">
        <v>74</v>
      </c>
      <c r="D46" s="92">
        <f t="shared" si="1"/>
        <v>2</v>
      </c>
      <c r="E46" s="153"/>
      <c r="F46" s="153"/>
      <c r="G46" s="153">
        <v>2</v>
      </c>
      <c r="H46" s="153"/>
      <c r="I46" s="153"/>
      <c r="J46" s="153"/>
      <c r="K46" s="153"/>
      <c r="L46" s="153"/>
      <c r="M46" s="153"/>
      <c r="N46" s="153"/>
      <c r="O46" s="153"/>
      <c r="P46" s="153"/>
      <c r="Q46" s="153"/>
      <c r="R46" s="153"/>
      <c r="S46" s="153"/>
      <c r="T46" s="153"/>
      <c r="U46" s="153"/>
      <c r="V46" s="200" t="s">
        <v>53</v>
      </c>
      <c r="W46" s="201" t="s">
        <v>493</v>
      </c>
      <c r="X46" s="94"/>
      <c r="Y46" s="122"/>
      <c r="Z46" s="122"/>
      <c r="AA46" s="123"/>
      <c r="AB46" s="123"/>
      <c r="AC46" s="96"/>
      <c r="AD46" s="97" t="s">
        <v>356</v>
      </c>
      <c r="AE46" s="126">
        <v>66</v>
      </c>
    </row>
    <row r="47" spans="1:31" ht="34.950000000000003" customHeight="1">
      <c r="A47" s="90"/>
      <c r="B47" s="202" t="s">
        <v>482</v>
      </c>
      <c r="C47" s="373" t="s">
        <v>426</v>
      </c>
      <c r="D47" s="92">
        <f t="shared" si="1"/>
        <v>9.6800000000000015</v>
      </c>
      <c r="E47" s="153"/>
      <c r="F47" s="153"/>
      <c r="G47" s="212">
        <v>6.41</v>
      </c>
      <c r="H47" s="153">
        <v>0.13</v>
      </c>
      <c r="I47" s="153"/>
      <c r="J47" s="153"/>
      <c r="K47" s="153"/>
      <c r="L47" s="153"/>
      <c r="M47" s="153">
        <v>3.01</v>
      </c>
      <c r="N47" s="153">
        <v>0.13</v>
      </c>
      <c r="O47" s="153"/>
      <c r="P47" s="153"/>
      <c r="Q47" s="153"/>
      <c r="R47" s="153"/>
      <c r="S47" s="153"/>
      <c r="T47" s="153"/>
      <c r="U47" s="153"/>
      <c r="V47" s="208" t="s">
        <v>497</v>
      </c>
      <c r="W47" s="209" t="s">
        <v>498</v>
      </c>
      <c r="X47" s="94"/>
      <c r="Y47" s="122"/>
      <c r="Z47" s="122"/>
      <c r="AA47" s="123"/>
      <c r="AB47" s="123"/>
      <c r="AC47" s="96"/>
      <c r="AD47" s="97" t="s">
        <v>356</v>
      </c>
      <c r="AE47" s="126">
        <v>66</v>
      </c>
    </row>
    <row r="48" spans="1:31" s="207" customFormat="1" ht="34.950000000000003" customHeight="1">
      <c r="A48" s="156"/>
      <c r="B48" s="203" t="s">
        <v>482</v>
      </c>
      <c r="C48" s="375" t="s">
        <v>426</v>
      </c>
      <c r="D48" s="157">
        <f t="shared" si="1"/>
        <v>37.179999999999993</v>
      </c>
      <c r="E48" s="204">
        <v>0.5</v>
      </c>
      <c r="F48" s="204"/>
      <c r="G48" s="213">
        <v>21.24</v>
      </c>
      <c r="H48" s="204">
        <v>5.82</v>
      </c>
      <c r="I48" s="204"/>
      <c r="J48" s="204"/>
      <c r="K48" s="204"/>
      <c r="L48" s="204">
        <v>0.04</v>
      </c>
      <c r="M48" s="204">
        <v>8.92</v>
      </c>
      <c r="N48" s="204">
        <v>0.62</v>
      </c>
      <c r="O48" s="204">
        <v>0.04</v>
      </c>
      <c r="P48" s="204"/>
      <c r="Q48" s="204"/>
      <c r="R48" s="204"/>
      <c r="S48" s="204"/>
      <c r="T48" s="204"/>
      <c r="U48" s="204"/>
      <c r="V48" s="210" t="s">
        <v>507</v>
      </c>
      <c r="W48" s="211"/>
      <c r="X48" s="161"/>
      <c r="Y48" s="205"/>
      <c r="Z48" s="205"/>
      <c r="AA48" s="206"/>
      <c r="AB48" s="206"/>
      <c r="AC48" s="163"/>
      <c r="AD48" s="97"/>
      <c r="AE48" s="126"/>
    </row>
    <row r="49" spans="1:31" s="207" customFormat="1" ht="34.950000000000003" customHeight="1">
      <c r="A49" s="156"/>
      <c r="B49" s="203" t="s">
        <v>482</v>
      </c>
      <c r="C49" s="376" t="s">
        <v>426</v>
      </c>
      <c r="D49" s="157">
        <f t="shared" si="1"/>
        <v>8.93</v>
      </c>
      <c r="E49" s="204"/>
      <c r="F49" s="204"/>
      <c r="G49" s="204"/>
      <c r="H49" s="204">
        <v>4.75</v>
      </c>
      <c r="I49" s="204"/>
      <c r="J49" s="204"/>
      <c r="K49" s="204"/>
      <c r="L49" s="204"/>
      <c r="M49" s="204">
        <v>4.07</v>
      </c>
      <c r="N49" s="204">
        <v>0.11</v>
      </c>
      <c r="O49" s="204"/>
      <c r="P49" s="204"/>
      <c r="Q49" s="204"/>
      <c r="R49" s="204"/>
      <c r="S49" s="204"/>
      <c r="T49" s="204"/>
      <c r="U49" s="204"/>
      <c r="V49" s="210" t="s">
        <v>57</v>
      </c>
      <c r="W49" s="211"/>
      <c r="X49" s="161"/>
      <c r="Y49" s="205"/>
      <c r="Z49" s="205"/>
      <c r="AA49" s="206"/>
      <c r="AB49" s="206"/>
      <c r="AC49" s="163"/>
      <c r="AD49" s="97"/>
      <c r="AE49" s="126"/>
    </row>
    <row r="50" spans="1:31" ht="34.950000000000003" customHeight="1">
      <c r="A50" s="1337" t="s">
        <v>363</v>
      </c>
      <c r="B50" s="1337"/>
      <c r="C50" s="377"/>
      <c r="D50" s="128">
        <f t="shared" ref="D50:U50" si="2">SUM(D4:D49)</f>
        <v>210.43</v>
      </c>
      <c r="E50" s="170">
        <f t="shared" si="2"/>
        <v>9.0300000000000011</v>
      </c>
      <c r="F50" s="170">
        <f t="shared" si="2"/>
        <v>19.21</v>
      </c>
      <c r="G50" s="170">
        <f t="shared" si="2"/>
        <v>68.069999999999993</v>
      </c>
      <c r="H50" s="170">
        <f t="shared" si="2"/>
        <v>80.569999999999993</v>
      </c>
      <c r="I50" s="170">
        <f t="shared" si="2"/>
        <v>3.97</v>
      </c>
      <c r="J50" s="170">
        <f t="shared" si="2"/>
        <v>0</v>
      </c>
      <c r="K50" s="170">
        <f t="shared" si="2"/>
        <v>0.2</v>
      </c>
      <c r="L50" s="170">
        <f t="shared" si="2"/>
        <v>1.1100000000000001</v>
      </c>
      <c r="M50" s="170">
        <f t="shared" si="2"/>
        <v>17.13</v>
      </c>
      <c r="N50" s="170">
        <f t="shared" si="2"/>
        <v>9.15</v>
      </c>
      <c r="O50" s="170">
        <f t="shared" si="2"/>
        <v>1.44</v>
      </c>
      <c r="P50" s="170">
        <f t="shared" si="2"/>
        <v>0.03</v>
      </c>
      <c r="Q50" s="170">
        <f t="shared" si="2"/>
        <v>0.45</v>
      </c>
      <c r="R50" s="170">
        <f t="shared" si="2"/>
        <v>0</v>
      </c>
      <c r="S50" s="170">
        <f t="shared" si="2"/>
        <v>7.0000000000000007E-2</v>
      </c>
      <c r="T50" s="170">
        <f t="shared" si="2"/>
        <v>0</v>
      </c>
      <c r="U50" s="170">
        <f t="shared" si="2"/>
        <v>0</v>
      </c>
      <c r="V50" s="128"/>
      <c r="W50" s="128"/>
      <c r="X50" s="128"/>
      <c r="Y50" s="119">
        <v>1</v>
      </c>
      <c r="Z50" s="124"/>
      <c r="AA50" s="119"/>
      <c r="AB50" s="124"/>
      <c r="AC50" s="119">
        <v>1</v>
      </c>
      <c r="AD50" s="120"/>
    </row>
  </sheetData>
  <mergeCells count="11">
    <mergeCell ref="AD2:AD3"/>
    <mergeCell ref="A50:B50"/>
    <mergeCell ref="E2:U2"/>
    <mergeCell ref="A1:AD1"/>
    <mergeCell ref="A2:A3"/>
    <mergeCell ref="B2:B3"/>
    <mergeCell ref="D2:D3"/>
    <mergeCell ref="V2:V3"/>
    <mergeCell ref="W2:W3"/>
    <mergeCell ref="X2:X3"/>
    <mergeCell ref="Y2:AC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68"/>
  <sheetViews>
    <sheetView tabSelected="1" zoomScale="80" zoomScaleNormal="80" workbookViewId="0">
      <selection activeCell="B51" sqref="B51:F51"/>
    </sheetView>
  </sheetViews>
  <sheetFormatPr defaultRowHeight="14.4"/>
  <cols>
    <col min="1" max="1" width="4.88671875" style="291" bestFit="1" customWidth="1"/>
    <col min="2" max="2" width="28" style="263" customWidth="1"/>
    <col min="3" max="3" width="5.88671875" style="263" customWidth="1"/>
    <col min="4" max="4" width="11.44140625" style="263" customWidth="1"/>
    <col min="5" max="7" width="8.88671875" style="263" customWidth="1"/>
    <col min="8" max="9" width="9.109375" style="263" customWidth="1"/>
    <col min="10" max="10" width="8.88671875" style="263" customWidth="1"/>
    <col min="11" max="11" width="9.44140625" style="263" customWidth="1"/>
    <col min="12" max="12" width="9.88671875" style="263" customWidth="1"/>
    <col min="13" max="13" width="8.88671875" style="263" customWidth="1"/>
    <col min="14" max="14" width="9.44140625" style="263" customWidth="1"/>
    <col min="15" max="15" width="10.44140625" style="263" customWidth="1"/>
    <col min="16" max="20" width="8.88671875" style="263"/>
    <col min="21" max="21" width="7.44140625" style="263" customWidth="1"/>
    <col min="22" max="247" width="8.88671875" style="263"/>
    <col min="248" max="248" width="4.88671875" style="263" bestFit="1" customWidth="1"/>
    <col min="249" max="249" width="52.109375" style="263" customWidth="1"/>
    <col min="250" max="250" width="5.88671875" style="263" customWidth="1"/>
    <col min="251" max="251" width="11.44140625" style="263" customWidth="1"/>
    <col min="252" max="254" width="8.88671875" style="263" customWidth="1"/>
    <col min="255" max="256" width="9.109375" style="263" customWidth="1"/>
    <col min="257" max="257" width="8.88671875" style="263" customWidth="1"/>
    <col min="258" max="258" width="9.44140625" style="263" customWidth="1"/>
    <col min="259" max="259" width="9.88671875" style="263" customWidth="1"/>
    <col min="260" max="260" width="8.88671875" style="263" customWidth="1"/>
    <col min="261" max="261" width="9.44140625" style="263" customWidth="1"/>
    <col min="262" max="267" width="9.44140625" style="263" bestFit="1" customWidth="1"/>
    <col min="268" max="503" width="8.88671875" style="263"/>
    <col min="504" max="504" width="4.88671875" style="263" bestFit="1" customWidth="1"/>
    <col min="505" max="505" width="52.109375" style="263" customWidth="1"/>
    <col min="506" max="506" width="5.88671875" style="263" customWidth="1"/>
    <col min="507" max="507" width="11.44140625" style="263" customWidth="1"/>
    <col min="508" max="510" width="8.88671875" style="263" customWidth="1"/>
    <col min="511" max="512" width="9.109375" style="263" customWidth="1"/>
    <col min="513" max="513" width="8.88671875" style="263" customWidth="1"/>
    <col min="514" max="514" width="9.44140625" style="263" customWidth="1"/>
    <col min="515" max="515" width="9.88671875" style="263" customWidth="1"/>
    <col min="516" max="516" width="8.88671875" style="263" customWidth="1"/>
    <col min="517" max="517" width="9.44140625" style="263" customWidth="1"/>
    <col min="518" max="523" width="9.44140625" style="263" bestFit="1" customWidth="1"/>
    <col min="524" max="759" width="8.88671875" style="263"/>
    <col min="760" max="760" width="4.88671875" style="263" bestFit="1" customWidth="1"/>
    <col min="761" max="761" width="52.109375" style="263" customWidth="1"/>
    <col min="762" max="762" width="5.88671875" style="263" customWidth="1"/>
    <col min="763" max="763" width="11.44140625" style="263" customWidth="1"/>
    <col min="764" max="766" width="8.88671875" style="263" customWidth="1"/>
    <col min="767" max="768" width="9.109375" style="263" customWidth="1"/>
    <col min="769" max="769" width="8.88671875" style="263" customWidth="1"/>
    <col min="770" max="770" width="9.44140625" style="263" customWidth="1"/>
    <col min="771" max="771" width="9.88671875" style="263" customWidth="1"/>
    <col min="772" max="772" width="8.88671875" style="263" customWidth="1"/>
    <col min="773" max="773" width="9.44140625" style="263" customWidth="1"/>
    <col min="774" max="779" width="9.44140625" style="263" bestFit="1" customWidth="1"/>
    <col min="780" max="1015" width="8.88671875" style="263"/>
    <col min="1016" max="1016" width="4.88671875" style="263" bestFit="1" customWidth="1"/>
    <col min="1017" max="1017" width="52.109375" style="263" customWidth="1"/>
    <col min="1018" max="1018" width="5.88671875" style="263" customWidth="1"/>
    <col min="1019" max="1019" width="11.44140625" style="263" customWidth="1"/>
    <col min="1020" max="1022" width="8.88671875" style="263" customWidth="1"/>
    <col min="1023" max="1024" width="9.109375" style="263" customWidth="1"/>
    <col min="1025" max="1025" width="8.88671875" style="263" customWidth="1"/>
    <col min="1026" max="1026" width="9.44140625" style="263" customWidth="1"/>
    <col min="1027" max="1027" width="9.88671875" style="263" customWidth="1"/>
    <col min="1028" max="1028" width="8.88671875" style="263" customWidth="1"/>
    <col min="1029" max="1029" width="9.44140625" style="263" customWidth="1"/>
    <col min="1030" max="1035" width="9.44140625" style="263" bestFit="1" customWidth="1"/>
    <col min="1036" max="1271" width="8.88671875" style="263"/>
    <col min="1272" max="1272" width="4.88671875" style="263" bestFit="1" customWidth="1"/>
    <col min="1273" max="1273" width="52.109375" style="263" customWidth="1"/>
    <col min="1274" max="1274" width="5.88671875" style="263" customWidth="1"/>
    <col min="1275" max="1275" width="11.44140625" style="263" customWidth="1"/>
    <col min="1276" max="1278" width="8.88671875" style="263" customWidth="1"/>
    <col min="1279" max="1280" width="9.109375" style="263" customWidth="1"/>
    <col min="1281" max="1281" width="8.88671875" style="263" customWidth="1"/>
    <col min="1282" max="1282" width="9.44140625" style="263" customWidth="1"/>
    <col min="1283" max="1283" width="9.88671875" style="263" customWidth="1"/>
    <col min="1284" max="1284" width="8.88671875" style="263" customWidth="1"/>
    <col min="1285" max="1285" width="9.44140625" style="263" customWidth="1"/>
    <col min="1286" max="1291" width="9.44140625" style="263" bestFit="1" customWidth="1"/>
    <col min="1292" max="1527" width="8.88671875" style="263"/>
    <col min="1528" max="1528" width="4.88671875" style="263" bestFit="1" customWidth="1"/>
    <col min="1529" max="1529" width="52.109375" style="263" customWidth="1"/>
    <col min="1530" max="1530" width="5.88671875" style="263" customWidth="1"/>
    <col min="1531" max="1531" width="11.44140625" style="263" customWidth="1"/>
    <col min="1532" max="1534" width="8.88671875" style="263" customWidth="1"/>
    <col min="1535" max="1536" width="9.109375" style="263" customWidth="1"/>
    <col min="1537" max="1537" width="8.88671875" style="263" customWidth="1"/>
    <col min="1538" max="1538" width="9.44140625" style="263" customWidth="1"/>
    <col min="1539" max="1539" width="9.88671875" style="263" customWidth="1"/>
    <col min="1540" max="1540" width="8.88671875" style="263" customWidth="1"/>
    <col min="1541" max="1541" width="9.44140625" style="263" customWidth="1"/>
    <col min="1542" max="1547" width="9.44140625" style="263" bestFit="1" customWidth="1"/>
    <col min="1548" max="1783" width="8.88671875" style="263"/>
    <col min="1784" max="1784" width="4.88671875" style="263" bestFit="1" customWidth="1"/>
    <col min="1785" max="1785" width="52.109375" style="263" customWidth="1"/>
    <col min="1786" max="1786" width="5.88671875" style="263" customWidth="1"/>
    <col min="1787" max="1787" width="11.44140625" style="263" customWidth="1"/>
    <col min="1788" max="1790" width="8.88671875" style="263" customWidth="1"/>
    <col min="1791" max="1792" width="9.109375" style="263" customWidth="1"/>
    <col min="1793" max="1793" width="8.88671875" style="263" customWidth="1"/>
    <col min="1794" max="1794" width="9.44140625" style="263" customWidth="1"/>
    <col min="1795" max="1795" width="9.88671875" style="263" customWidth="1"/>
    <col min="1796" max="1796" width="8.88671875" style="263" customWidth="1"/>
    <col min="1797" max="1797" width="9.44140625" style="263" customWidth="1"/>
    <col min="1798" max="1803" width="9.44140625" style="263" bestFit="1" customWidth="1"/>
    <col min="1804" max="2039" width="8.88671875" style="263"/>
    <col min="2040" max="2040" width="4.88671875" style="263" bestFit="1" customWidth="1"/>
    <col min="2041" max="2041" width="52.109375" style="263" customWidth="1"/>
    <col min="2042" max="2042" width="5.88671875" style="263" customWidth="1"/>
    <col min="2043" max="2043" width="11.44140625" style="263" customWidth="1"/>
    <col min="2044" max="2046" width="8.88671875" style="263" customWidth="1"/>
    <col min="2047" max="2048" width="9.109375" style="263" customWidth="1"/>
    <col min="2049" max="2049" width="8.88671875" style="263" customWidth="1"/>
    <col min="2050" max="2050" width="9.44140625" style="263" customWidth="1"/>
    <col min="2051" max="2051" width="9.88671875" style="263" customWidth="1"/>
    <col min="2052" max="2052" width="8.88671875" style="263" customWidth="1"/>
    <col min="2053" max="2053" width="9.44140625" style="263" customWidth="1"/>
    <col min="2054" max="2059" width="9.44140625" style="263" bestFit="1" customWidth="1"/>
    <col min="2060" max="2295" width="8.88671875" style="263"/>
    <col min="2296" max="2296" width="4.88671875" style="263" bestFit="1" customWidth="1"/>
    <col min="2297" max="2297" width="52.109375" style="263" customWidth="1"/>
    <col min="2298" max="2298" width="5.88671875" style="263" customWidth="1"/>
    <col min="2299" max="2299" width="11.44140625" style="263" customWidth="1"/>
    <col min="2300" max="2302" width="8.88671875" style="263" customWidth="1"/>
    <col min="2303" max="2304" width="9.109375" style="263" customWidth="1"/>
    <col min="2305" max="2305" width="8.88671875" style="263" customWidth="1"/>
    <col min="2306" max="2306" width="9.44140625" style="263" customWidth="1"/>
    <col min="2307" max="2307" width="9.88671875" style="263" customWidth="1"/>
    <col min="2308" max="2308" width="8.88671875" style="263" customWidth="1"/>
    <col min="2309" max="2309" width="9.44140625" style="263" customWidth="1"/>
    <col min="2310" max="2315" width="9.44140625" style="263" bestFit="1" customWidth="1"/>
    <col min="2316" max="2551" width="8.88671875" style="263"/>
    <col min="2552" max="2552" width="4.88671875" style="263" bestFit="1" customWidth="1"/>
    <col min="2553" max="2553" width="52.109375" style="263" customWidth="1"/>
    <col min="2554" max="2554" width="5.88671875" style="263" customWidth="1"/>
    <col min="2555" max="2555" width="11.44140625" style="263" customWidth="1"/>
    <col min="2556" max="2558" width="8.88671875" style="263" customWidth="1"/>
    <col min="2559" max="2560" width="9.109375" style="263" customWidth="1"/>
    <col min="2561" max="2561" width="8.88671875" style="263" customWidth="1"/>
    <col min="2562" max="2562" width="9.44140625" style="263" customWidth="1"/>
    <col min="2563" max="2563" width="9.88671875" style="263" customWidth="1"/>
    <col min="2564" max="2564" width="8.88671875" style="263" customWidth="1"/>
    <col min="2565" max="2565" width="9.44140625" style="263" customWidth="1"/>
    <col min="2566" max="2571" width="9.44140625" style="263" bestFit="1" customWidth="1"/>
    <col min="2572" max="2807" width="8.88671875" style="263"/>
    <col min="2808" max="2808" width="4.88671875" style="263" bestFit="1" customWidth="1"/>
    <col min="2809" max="2809" width="52.109375" style="263" customWidth="1"/>
    <col min="2810" max="2810" width="5.88671875" style="263" customWidth="1"/>
    <col min="2811" max="2811" width="11.44140625" style="263" customWidth="1"/>
    <col min="2812" max="2814" width="8.88671875" style="263" customWidth="1"/>
    <col min="2815" max="2816" width="9.109375" style="263" customWidth="1"/>
    <col min="2817" max="2817" width="8.88671875" style="263" customWidth="1"/>
    <col min="2818" max="2818" width="9.44140625" style="263" customWidth="1"/>
    <col min="2819" max="2819" width="9.88671875" style="263" customWidth="1"/>
    <col min="2820" max="2820" width="8.88671875" style="263" customWidth="1"/>
    <col min="2821" max="2821" width="9.44140625" style="263" customWidth="1"/>
    <col min="2822" max="2827" width="9.44140625" style="263" bestFit="1" customWidth="1"/>
    <col min="2828" max="3063" width="8.88671875" style="263"/>
    <col min="3064" max="3064" width="4.88671875" style="263" bestFit="1" customWidth="1"/>
    <col min="3065" max="3065" width="52.109375" style="263" customWidth="1"/>
    <col min="3066" max="3066" width="5.88671875" style="263" customWidth="1"/>
    <col min="3067" max="3067" width="11.44140625" style="263" customWidth="1"/>
    <col min="3068" max="3070" width="8.88671875" style="263" customWidth="1"/>
    <col min="3071" max="3072" width="9.109375" style="263" customWidth="1"/>
    <col min="3073" max="3073" width="8.88671875" style="263" customWidth="1"/>
    <col min="3074" max="3074" width="9.44140625" style="263" customWidth="1"/>
    <col min="3075" max="3075" width="9.88671875" style="263" customWidth="1"/>
    <col min="3076" max="3076" width="8.88671875" style="263" customWidth="1"/>
    <col min="3077" max="3077" width="9.44140625" style="263" customWidth="1"/>
    <col min="3078" max="3083" width="9.44140625" style="263" bestFit="1" customWidth="1"/>
    <col min="3084" max="3319" width="8.88671875" style="263"/>
    <col min="3320" max="3320" width="4.88671875" style="263" bestFit="1" customWidth="1"/>
    <col min="3321" max="3321" width="52.109375" style="263" customWidth="1"/>
    <col min="3322" max="3322" width="5.88671875" style="263" customWidth="1"/>
    <col min="3323" max="3323" width="11.44140625" style="263" customWidth="1"/>
    <col min="3324" max="3326" width="8.88671875" style="263" customWidth="1"/>
    <col min="3327" max="3328" width="9.109375" style="263" customWidth="1"/>
    <col min="3329" max="3329" width="8.88671875" style="263" customWidth="1"/>
    <col min="3330" max="3330" width="9.44140625" style="263" customWidth="1"/>
    <col min="3331" max="3331" width="9.88671875" style="263" customWidth="1"/>
    <col min="3332" max="3332" width="8.88671875" style="263" customWidth="1"/>
    <col min="3333" max="3333" width="9.44140625" style="263" customWidth="1"/>
    <col min="3334" max="3339" width="9.44140625" style="263" bestFit="1" customWidth="1"/>
    <col min="3340" max="3575" width="8.88671875" style="263"/>
    <col min="3576" max="3576" width="4.88671875" style="263" bestFit="1" customWidth="1"/>
    <col min="3577" max="3577" width="52.109375" style="263" customWidth="1"/>
    <col min="3578" max="3578" width="5.88671875" style="263" customWidth="1"/>
    <col min="3579" max="3579" width="11.44140625" style="263" customWidth="1"/>
    <col min="3580" max="3582" width="8.88671875" style="263" customWidth="1"/>
    <col min="3583" max="3584" width="9.109375" style="263" customWidth="1"/>
    <col min="3585" max="3585" width="8.88671875" style="263" customWidth="1"/>
    <col min="3586" max="3586" width="9.44140625" style="263" customWidth="1"/>
    <col min="3587" max="3587" width="9.88671875" style="263" customWidth="1"/>
    <col min="3588" max="3588" width="8.88671875" style="263" customWidth="1"/>
    <col min="3589" max="3589" width="9.44140625" style="263" customWidth="1"/>
    <col min="3590" max="3595" width="9.44140625" style="263" bestFit="1" customWidth="1"/>
    <col min="3596" max="3831" width="8.88671875" style="263"/>
    <col min="3832" max="3832" width="4.88671875" style="263" bestFit="1" customWidth="1"/>
    <col min="3833" max="3833" width="52.109375" style="263" customWidth="1"/>
    <col min="3834" max="3834" width="5.88671875" style="263" customWidth="1"/>
    <col min="3835" max="3835" width="11.44140625" style="263" customWidth="1"/>
    <col min="3836" max="3838" width="8.88671875" style="263" customWidth="1"/>
    <col min="3839" max="3840" width="9.109375" style="263" customWidth="1"/>
    <col min="3841" max="3841" width="8.88671875" style="263" customWidth="1"/>
    <col min="3842" max="3842" width="9.44140625" style="263" customWidth="1"/>
    <col min="3843" max="3843" width="9.88671875" style="263" customWidth="1"/>
    <col min="3844" max="3844" width="8.88671875" style="263" customWidth="1"/>
    <col min="3845" max="3845" width="9.44140625" style="263" customWidth="1"/>
    <col min="3846" max="3851" width="9.44140625" style="263" bestFit="1" customWidth="1"/>
    <col min="3852" max="4087" width="8.88671875" style="263"/>
    <col min="4088" max="4088" width="4.88671875" style="263" bestFit="1" customWidth="1"/>
    <col min="4089" max="4089" width="52.109375" style="263" customWidth="1"/>
    <col min="4090" max="4090" width="5.88671875" style="263" customWidth="1"/>
    <col min="4091" max="4091" width="11.44140625" style="263" customWidth="1"/>
    <col min="4092" max="4094" width="8.88671875" style="263" customWidth="1"/>
    <col min="4095" max="4096" width="9.109375" style="263" customWidth="1"/>
    <col min="4097" max="4097" width="8.88671875" style="263" customWidth="1"/>
    <col min="4098" max="4098" width="9.44140625" style="263" customWidth="1"/>
    <col min="4099" max="4099" width="9.88671875" style="263" customWidth="1"/>
    <col min="4100" max="4100" width="8.88671875" style="263" customWidth="1"/>
    <col min="4101" max="4101" width="9.44140625" style="263" customWidth="1"/>
    <col min="4102" max="4107" width="9.44140625" style="263" bestFit="1" customWidth="1"/>
    <col min="4108" max="4343" width="8.88671875" style="263"/>
    <col min="4344" max="4344" width="4.88671875" style="263" bestFit="1" customWidth="1"/>
    <col min="4345" max="4345" width="52.109375" style="263" customWidth="1"/>
    <col min="4346" max="4346" width="5.88671875" style="263" customWidth="1"/>
    <col min="4347" max="4347" width="11.44140625" style="263" customWidth="1"/>
    <col min="4348" max="4350" width="8.88671875" style="263" customWidth="1"/>
    <col min="4351" max="4352" width="9.109375" style="263" customWidth="1"/>
    <col min="4353" max="4353" width="8.88671875" style="263" customWidth="1"/>
    <col min="4354" max="4354" width="9.44140625" style="263" customWidth="1"/>
    <col min="4355" max="4355" width="9.88671875" style="263" customWidth="1"/>
    <col min="4356" max="4356" width="8.88671875" style="263" customWidth="1"/>
    <col min="4357" max="4357" width="9.44140625" style="263" customWidth="1"/>
    <col min="4358" max="4363" width="9.44140625" style="263" bestFit="1" customWidth="1"/>
    <col min="4364" max="4599" width="8.88671875" style="263"/>
    <col min="4600" max="4600" width="4.88671875" style="263" bestFit="1" customWidth="1"/>
    <col min="4601" max="4601" width="52.109375" style="263" customWidth="1"/>
    <col min="4602" max="4602" width="5.88671875" style="263" customWidth="1"/>
    <col min="4603" max="4603" width="11.44140625" style="263" customWidth="1"/>
    <col min="4604" max="4606" width="8.88671875" style="263" customWidth="1"/>
    <col min="4607" max="4608" width="9.109375" style="263" customWidth="1"/>
    <col min="4609" max="4609" width="8.88671875" style="263" customWidth="1"/>
    <col min="4610" max="4610" width="9.44140625" style="263" customWidth="1"/>
    <col min="4611" max="4611" width="9.88671875" style="263" customWidth="1"/>
    <col min="4612" max="4612" width="8.88671875" style="263" customWidth="1"/>
    <col min="4613" max="4613" width="9.44140625" style="263" customWidth="1"/>
    <col min="4614" max="4619" width="9.44140625" style="263" bestFit="1" customWidth="1"/>
    <col min="4620" max="4855" width="8.88671875" style="263"/>
    <col min="4856" max="4856" width="4.88671875" style="263" bestFit="1" customWidth="1"/>
    <col min="4857" max="4857" width="52.109375" style="263" customWidth="1"/>
    <col min="4858" max="4858" width="5.88671875" style="263" customWidth="1"/>
    <col min="4859" max="4859" width="11.44140625" style="263" customWidth="1"/>
    <col min="4860" max="4862" width="8.88671875" style="263" customWidth="1"/>
    <col min="4863" max="4864" width="9.109375" style="263" customWidth="1"/>
    <col min="4865" max="4865" width="8.88671875" style="263" customWidth="1"/>
    <col min="4866" max="4866" width="9.44140625" style="263" customWidth="1"/>
    <col min="4867" max="4867" width="9.88671875" style="263" customWidth="1"/>
    <col min="4868" max="4868" width="8.88671875" style="263" customWidth="1"/>
    <col min="4869" max="4869" width="9.44140625" style="263" customWidth="1"/>
    <col min="4870" max="4875" width="9.44140625" style="263" bestFit="1" customWidth="1"/>
    <col min="4876" max="5111" width="8.88671875" style="263"/>
    <col min="5112" max="5112" width="4.88671875" style="263" bestFit="1" customWidth="1"/>
    <col min="5113" max="5113" width="52.109375" style="263" customWidth="1"/>
    <col min="5114" max="5114" width="5.88671875" style="263" customWidth="1"/>
    <col min="5115" max="5115" width="11.44140625" style="263" customWidth="1"/>
    <col min="5116" max="5118" width="8.88671875" style="263" customWidth="1"/>
    <col min="5119" max="5120" width="9.109375" style="263" customWidth="1"/>
    <col min="5121" max="5121" width="8.88671875" style="263" customWidth="1"/>
    <col min="5122" max="5122" width="9.44140625" style="263" customWidth="1"/>
    <col min="5123" max="5123" width="9.88671875" style="263" customWidth="1"/>
    <col min="5124" max="5124" width="8.88671875" style="263" customWidth="1"/>
    <col min="5125" max="5125" width="9.44140625" style="263" customWidth="1"/>
    <col min="5126" max="5131" width="9.44140625" style="263" bestFit="1" customWidth="1"/>
    <col min="5132" max="5367" width="8.88671875" style="263"/>
    <col min="5368" max="5368" width="4.88671875" style="263" bestFit="1" customWidth="1"/>
    <col min="5369" max="5369" width="52.109375" style="263" customWidth="1"/>
    <col min="5370" max="5370" width="5.88671875" style="263" customWidth="1"/>
    <col min="5371" max="5371" width="11.44140625" style="263" customWidth="1"/>
    <col min="5372" max="5374" width="8.88671875" style="263" customWidth="1"/>
    <col min="5375" max="5376" width="9.109375" style="263" customWidth="1"/>
    <col min="5377" max="5377" width="8.88671875" style="263" customWidth="1"/>
    <col min="5378" max="5378" width="9.44140625" style="263" customWidth="1"/>
    <col min="5379" max="5379" width="9.88671875" style="263" customWidth="1"/>
    <col min="5380" max="5380" width="8.88671875" style="263" customWidth="1"/>
    <col min="5381" max="5381" width="9.44140625" style="263" customWidth="1"/>
    <col min="5382" max="5387" width="9.44140625" style="263" bestFit="1" customWidth="1"/>
    <col min="5388" max="5623" width="8.88671875" style="263"/>
    <col min="5624" max="5624" width="4.88671875" style="263" bestFit="1" customWidth="1"/>
    <col min="5625" max="5625" width="52.109375" style="263" customWidth="1"/>
    <col min="5626" max="5626" width="5.88671875" style="263" customWidth="1"/>
    <col min="5627" max="5627" width="11.44140625" style="263" customWidth="1"/>
    <col min="5628" max="5630" width="8.88671875" style="263" customWidth="1"/>
    <col min="5631" max="5632" width="9.109375" style="263" customWidth="1"/>
    <col min="5633" max="5633" width="8.88671875" style="263" customWidth="1"/>
    <col min="5634" max="5634" width="9.44140625" style="263" customWidth="1"/>
    <col min="5635" max="5635" width="9.88671875" style="263" customWidth="1"/>
    <col min="5636" max="5636" width="8.88671875" style="263" customWidth="1"/>
    <col min="5637" max="5637" width="9.44140625" style="263" customWidth="1"/>
    <col min="5638" max="5643" width="9.44140625" style="263" bestFit="1" customWidth="1"/>
    <col min="5644" max="5879" width="8.88671875" style="263"/>
    <col min="5880" max="5880" width="4.88671875" style="263" bestFit="1" customWidth="1"/>
    <col min="5881" max="5881" width="52.109375" style="263" customWidth="1"/>
    <col min="5882" max="5882" width="5.88671875" style="263" customWidth="1"/>
    <col min="5883" max="5883" width="11.44140625" style="263" customWidth="1"/>
    <col min="5884" max="5886" width="8.88671875" style="263" customWidth="1"/>
    <col min="5887" max="5888" width="9.109375" style="263" customWidth="1"/>
    <col min="5889" max="5889" width="8.88671875" style="263" customWidth="1"/>
    <col min="5890" max="5890" width="9.44140625" style="263" customWidth="1"/>
    <col min="5891" max="5891" width="9.88671875" style="263" customWidth="1"/>
    <col min="5892" max="5892" width="8.88671875" style="263" customWidth="1"/>
    <col min="5893" max="5893" width="9.44140625" style="263" customWidth="1"/>
    <col min="5894" max="5899" width="9.44140625" style="263" bestFit="1" customWidth="1"/>
    <col min="5900" max="6135" width="8.88671875" style="263"/>
    <col min="6136" max="6136" width="4.88671875" style="263" bestFit="1" customWidth="1"/>
    <col min="6137" max="6137" width="52.109375" style="263" customWidth="1"/>
    <col min="6138" max="6138" width="5.88671875" style="263" customWidth="1"/>
    <col min="6139" max="6139" width="11.44140625" style="263" customWidth="1"/>
    <col min="6140" max="6142" width="8.88671875" style="263" customWidth="1"/>
    <col min="6143" max="6144" width="9.109375" style="263" customWidth="1"/>
    <col min="6145" max="6145" width="8.88671875" style="263" customWidth="1"/>
    <col min="6146" max="6146" width="9.44140625" style="263" customWidth="1"/>
    <col min="6147" max="6147" width="9.88671875" style="263" customWidth="1"/>
    <col min="6148" max="6148" width="8.88671875" style="263" customWidth="1"/>
    <col min="6149" max="6149" width="9.44140625" style="263" customWidth="1"/>
    <col min="6150" max="6155" width="9.44140625" style="263" bestFit="1" customWidth="1"/>
    <col min="6156" max="6391" width="8.88671875" style="263"/>
    <col min="6392" max="6392" width="4.88671875" style="263" bestFit="1" customWidth="1"/>
    <col min="6393" max="6393" width="52.109375" style="263" customWidth="1"/>
    <col min="6394" max="6394" width="5.88671875" style="263" customWidth="1"/>
    <col min="6395" max="6395" width="11.44140625" style="263" customWidth="1"/>
    <col min="6396" max="6398" width="8.88671875" style="263" customWidth="1"/>
    <col min="6399" max="6400" width="9.109375" style="263" customWidth="1"/>
    <col min="6401" max="6401" width="8.88671875" style="263" customWidth="1"/>
    <col min="6402" max="6402" width="9.44140625" style="263" customWidth="1"/>
    <col min="6403" max="6403" width="9.88671875" style="263" customWidth="1"/>
    <col min="6404" max="6404" width="8.88671875" style="263" customWidth="1"/>
    <col min="6405" max="6405" width="9.44140625" style="263" customWidth="1"/>
    <col min="6406" max="6411" width="9.44140625" style="263" bestFit="1" customWidth="1"/>
    <col min="6412" max="6647" width="8.88671875" style="263"/>
    <col min="6648" max="6648" width="4.88671875" style="263" bestFit="1" customWidth="1"/>
    <col min="6649" max="6649" width="52.109375" style="263" customWidth="1"/>
    <col min="6650" max="6650" width="5.88671875" style="263" customWidth="1"/>
    <col min="6651" max="6651" width="11.44140625" style="263" customWidth="1"/>
    <col min="6652" max="6654" width="8.88671875" style="263" customWidth="1"/>
    <col min="6655" max="6656" width="9.109375" style="263" customWidth="1"/>
    <col min="6657" max="6657" width="8.88671875" style="263" customWidth="1"/>
    <col min="6658" max="6658" width="9.44140625" style="263" customWidth="1"/>
    <col min="6659" max="6659" width="9.88671875" style="263" customWidth="1"/>
    <col min="6660" max="6660" width="8.88671875" style="263" customWidth="1"/>
    <col min="6661" max="6661" width="9.44140625" style="263" customWidth="1"/>
    <col min="6662" max="6667" width="9.44140625" style="263" bestFit="1" customWidth="1"/>
    <col min="6668" max="6903" width="8.88671875" style="263"/>
    <col min="6904" max="6904" width="4.88671875" style="263" bestFit="1" customWidth="1"/>
    <col min="6905" max="6905" width="52.109375" style="263" customWidth="1"/>
    <col min="6906" max="6906" width="5.88671875" style="263" customWidth="1"/>
    <col min="6907" max="6907" width="11.44140625" style="263" customWidth="1"/>
    <col min="6908" max="6910" width="8.88671875" style="263" customWidth="1"/>
    <col min="6911" max="6912" width="9.109375" style="263" customWidth="1"/>
    <col min="6913" max="6913" width="8.88671875" style="263" customWidth="1"/>
    <col min="6914" max="6914" width="9.44140625" style="263" customWidth="1"/>
    <col min="6915" max="6915" width="9.88671875" style="263" customWidth="1"/>
    <col min="6916" max="6916" width="8.88671875" style="263" customWidth="1"/>
    <col min="6917" max="6917" width="9.44140625" style="263" customWidth="1"/>
    <col min="6918" max="6923" width="9.44140625" style="263" bestFit="1" customWidth="1"/>
    <col min="6924" max="7159" width="8.88671875" style="263"/>
    <col min="7160" max="7160" width="4.88671875" style="263" bestFit="1" customWidth="1"/>
    <col min="7161" max="7161" width="52.109375" style="263" customWidth="1"/>
    <col min="7162" max="7162" width="5.88671875" style="263" customWidth="1"/>
    <col min="7163" max="7163" width="11.44140625" style="263" customWidth="1"/>
    <col min="7164" max="7166" width="8.88671875" style="263" customWidth="1"/>
    <col min="7167" max="7168" width="9.109375" style="263" customWidth="1"/>
    <col min="7169" max="7169" width="8.88671875" style="263" customWidth="1"/>
    <col min="7170" max="7170" width="9.44140625" style="263" customWidth="1"/>
    <col min="7171" max="7171" width="9.88671875" style="263" customWidth="1"/>
    <col min="7172" max="7172" width="8.88671875" style="263" customWidth="1"/>
    <col min="7173" max="7173" width="9.44140625" style="263" customWidth="1"/>
    <col min="7174" max="7179" width="9.44140625" style="263" bestFit="1" customWidth="1"/>
    <col min="7180" max="7415" width="8.88671875" style="263"/>
    <col min="7416" max="7416" width="4.88671875" style="263" bestFit="1" customWidth="1"/>
    <col min="7417" max="7417" width="52.109375" style="263" customWidth="1"/>
    <col min="7418" max="7418" width="5.88671875" style="263" customWidth="1"/>
    <col min="7419" max="7419" width="11.44140625" style="263" customWidth="1"/>
    <col min="7420" max="7422" width="8.88671875" style="263" customWidth="1"/>
    <col min="7423" max="7424" width="9.109375" style="263" customWidth="1"/>
    <col min="7425" max="7425" width="8.88671875" style="263" customWidth="1"/>
    <col min="7426" max="7426" width="9.44140625" style="263" customWidth="1"/>
    <col min="7427" max="7427" width="9.88671875" style="263" customWidth="1"/>
    <col min="7428" max="7428" width="8.88671875" style="263" customWidth="1"/>
    <col min="7429" max="7429" width="9.44140625" style="263" customWidth="1"/>
    <col min="7430" max="7435" width="9.44140625" style="263" bestFit="1" customWidth="1"/>
    <col min="7436" max="7671" width="8.88671875" style="263"/>
    <col min="7672" max="7672" width="4.88671875" style="263" bestFit="1" customWidth="1"/>
    <col min="7673" max="7673" width="52.109375" style="263" customWidth="1"/>
    <col min="7674" max="7674" width="5.88671875" style="263" customWidth="1"/>
    <col min="7675" max="7675" width="11.44140625" style="263" customWidth="1"/>
    <col min="7676" max="7678" width="8.88671875" style="263" customWidth="1"/>
    <col min="7679" max="7680" width="9.109375" style="263" customWidth="1"/>
    <col min="7681" max="7681" width="8.88671875" style="263" customWidth="1"/>
    <col min="7682" max="7682" width="9.44140625" style="263" customWidth="1"/>
    <col min="7683" max="7683" width="9.88671875" style="263" customWidth="1"/>
    <col min="7684" max="7684" width="8.88671875" style="263" customWidth="1"/>
    <col min="7685" max="7685" width="9.44140625" style="263" customWidth="1"/>
    <col min="7686" max="7691" width="9.44140625" style="263" bestFit="1" customWidth="1"/>
    <col min="7692" max="7927" width="8.88671875" style="263"/>
    <col min="7928" max="7928" width="4.88671875" style="263" bestFit="1" customWidth="1"/>
    <col min="7929" max="7929" width="52.109375" style="263" customWidth="1"/>
    <col min="7930" max="7930" width="5.88671875" style="263" customWidth="1"/>
    <col min="7931" max="7931" width="11.44140625" style="263" customWidth="1"/>
    <col min="7932" max="7934" width="8.88671875" style="263" customWidth="1"/>
    <col min="7935" max="7936" width="9.109375" style="263" customWidth="1"/>
    <col min="7937" max="7937" width="8.88671875" style="263" customWidth="1"/>
    <col min="7938" max="7938" width="9.44140625" style="263" customWidth="1"/>
    <col min="7939" max="7939" width="9.88671875" style="263" customWidth="1"/>
    <col min="7940" max="7940" width="8.88671875" style="263" customWidth="1"/>
    <col min="7941" max="7941" width="9.44140625" style="263" customWidth="1"/>
    <col min="7942" max="7947" width="9.44140625" style="263" bestFit="1" customWidth="1"/>
    <col min="7948" max="8183" width="8.88671875" style="263"/>
    <col min="8184" max="8184" width="4.88671875" style="263" bestFit="1" customWidth="1"/>
    <col min="8185" max="8185" width="52.109375" style="263" customWidth="1"/>
    <col min="8186" max="8186" width="5.88671875" style="263" customWidth="1"/>
    <col min="8187" max="8187" width="11.44140625" style="263" customWidth="1"/>
    <col min="8188" max="8190" width="8.88671875" style="263" customWidth="1"/>
    <col min="8191" max="8192" width="9.109375" style="263" customWidth="1"/>
    <col min="8193" max="8193" width="8.88671875" style="263" customWidth="1"/>
    <col min="8194" max="8194" width="9.44140625" style="263" customWidth="1"/>
    <col min="8195" max="8195" width="9.88671875" style="263" customWidth="1"/>
    <col min="8196" max="8196" width="8.88671875" style="263" customWidth="1"/>
    <col min="8197" max="8197" width="9.44140625" style="263" customWidth="1"/>
    <col min="8198" max="8203" width="9.44140625" style="263" bestFit="1" customWidth="1"/>
    <col min="8204" max="8439" width="8.88671875" style="263"/>
    <col min="8440" max="8440" width="4.88671875" style="263" bestFit="1" customWidth="1"/>
    <col min="8441" max="8441" width="52.109375" style="263" customWidth="1"/>
    <col min="8442" max="8442" width="5.88671875" style="263" customWidth="1"/>
    <col min="8443" max="8443" width="11.44140625" style="263" customWidth="1"/>
    <col min="8444" max="8446" width="8.88671875" style="263" customWidth="1"/>
    <col min="8447" max="8448" width="9.109375" style="263" customWidth="1"/>
    <col min="8449" max="8449" width="8.88671875" style="263" customWidth="1"/>
    <col min="8450" max="8450" width="9.44140625" style="263" customWidth="1"/>
    <col min="8451" max="8451" width="9.88671875" style="263" customWidth="1"/>
    <col min="8452" max="8452" width="8.88671875" style="263" customWidth="1"/>
    <col min="8453" max="8453" width="9.44140625" style="263" customWidth="1"/>
    <col min="8454" max="8459" width="9.44140625" style="263" bestFit="1" customWidth="1"/>
    <col min="8460" max="8695" width="8.88671875" style="263"/>
    <col min="8696" max="8696" width="4.88671875" style="263" bestFit="1" customWidth="1"/>
    <col min="8697" max="8697" width="52.109375" style="263" customWidth="1"/>
    <col min="8698" max="8698" width="5.88671875" style="263" customWidth="1"/>
    <col min="8699" max="8699" width="11.44140625" style="263" customWidth="1"/>
    <col min="8700" max="8702" width="8.88671875" style="263" customWidth="1"/>
    <col min="8703" max="8704" width="9.109375" style="263" customWidth="1"/>
    <col min="8705" max="8705" width="8.88671875" style="263" customWidth="1"/>
    <col min="8706" max="8706" width="9.44140625" style="263" customWidth="1"/>
    <col min="8707" max="8707" width="9.88671875" style="263" customWidth="1"/>
    <col min="8708" max="8708" width="8.88671875" style="263" customWidth="1"/>
    <col min="8709" max="8709" width="9.44140625" style="263" customWidth="1"/>
    <col min="8710" max="8715" width="9.44140625" style="263" bestFit="1" customWidth="1"/>
    <col min="8716" max="8951" width="8.88671875" style="263"/>
    <col min="8952" max="8952" width="4.88671875" style="263" bestFit="1" customWidth="1"/>
    <col min="8953" max="8953" width="52.109375" style="263" customWidth="1"/>
    <col min="8954" max="8954" width="5.88671875" style="263" customWidth="1"/>
    <col min="8955" max="8955" width="11.44140625" style="263" customWidth="1"/>
    <col min="8956" max="8958" width="8.88671875" style="263" customWidth="1"/>
    <col min="8959" max="8960" width="9.109375" style="263" customWidth="1"/>
    <col min="8961" max="8961" width="8.88671875" style="263" customWidth="1"/>
    <col min="8962" max="8962" width="9.44140625" style="263" customWidth="1"/>
    <col min="8963" max="8963" width="9.88671875" style="263" customWidth="1"/>
    <col min="8964" max="8964" width="8.88671875" style="263" customWidth="1"/>
    <col min="8965" max="8965" width="9.44140625" style="263" customWidth="1"/>
    <col min="8966" max="8971" width="9.44140625" style="263" bestFit="1" customWidth="1"/>
    <col min="8972" max="9207" width="8.88671875" style="263"/>
    <col min="9208" max="9208" width="4.88671875" style="263" bestFit="1" customWidth="1"/>
    <col min="9209" max="9209" width="52.109375" style="263" customWidth="1"/>
    <col min="9210" max="9210" width="5.88671875" style="263" customWidth="1"/>
    <col min="9211" max="9211" width="11.44140625" style="263" customWidth="1"/>
    <col min="9212" max="9214" width="8.88671875" style="263" customWidth="1"/>
    <col min="9215" max="9216" width="9.109375" style="263" customWidth="1"/>
    <col min="9217" max="9217" width="8.88671875" style="263" customWidth="1"/>
    <col min="9218" max="9218" width="9.44140625" style="263" customWidth="1"/>
    <col min="9219" max="9219" width="9.88671875" style="263" customWidth="1"/>
    <col min="9220" max="9220" width="8.88671875" style="263" customWidth="1"/>
    <col min="9221" max="9221" width="9.44140625" style="263" customWidth="1"/>
    <col min="9222" max="9227" width="9.44140625" style="263" bestFit="1" customWidth="1"/>
    <col min="9228" max="9463" width="8.88671875" style="263"/>
    <col min="9464" max="9464" width="4.88671875" style="263" bestFit="1" customWidth="1"/>
    <col min="9465" max="9465" width="52.109375" style="263" customWidth="1"/>
    <col min="9466" max="9466" width="5.88671875" style="263" customWidth="1"/>
    <col min="9467" max="9467" width="11.44140625" style="263" customWidth="1"/>
    <col min="9468" max="9470" width="8.88671875" style="263" customWidth="1"/>
    <col min="9471" max="9472" width="9.109375" style="263" customWidth="1"/>
    <col min="9473" max="9473" width="8.88671875" style="263" customWidth="1"/>
    <col min="9474" max="9474" width="9.44140625" style="263" customWidth="1"/>
    <col min="9475" max="9475" width="9.88671875" style="263" customWidth="1"/>
    <col min="9476" max="9476" width="8.88671875" style="263" customWidth="1"/>
    <col min="9477" max="9477" width="9.44140625" style="263" customWidth="1"/>
    <col min="9478" max="9483" width="9.44140625" style="263" bestFit="1" customWidth="1"/>
    <col min="9484" max="9719" width="8.88671875" style="263"/>
    <col min="9720" max="9720" width="4.88671875" style="263" bestFit="1" customWidth="1"/>
    <col min="9721" max="9721" width="52.109375" style="263" customWidth="1"/>
    <col min="9722" max="9722" width="5.88671875" style="263" customWidth="1"/>
    <col min="9723" max="9723" width="11.44140625" style="263" customWidth="1"/>
    <col min="9724" max="9726" width="8.88671875" style="263" customWidth="1"/>
    <col min="9727" max="9728" width="9.109375" style="263" customWidth="1"/>
    <col min="9729" max="9729" width="8.88671875" style="263" customWidth="1"/>
    <col min="9730" max="9730" width="9.44140625" style="263" customWidth="1"/>
    <col min="9731" max="9731" width="9.88671875" style="263" customWidth="1"/>
    <col min="9732" max="9732" width="8.88671875" style="263" customWidth="1"/>
    <col min="9733" max="9733" width="9.44140625" style="263" customWidth="1"/>
    <col min="9734" max="9739" width="9.44140625" style="263" bestFit="1" customWidth="1"/>
    <col min="9740" max="9975" width="8.88671875" style="263"/>
    <col min="9976" max="9976" width="4.88671875" style="263" bestFit="1" customWidth="1"/>
    <col min="9977" max="9977" width="52.109375" style="263" customWidth="1"/>
    <col min="9978" max="9978" width="5.88671875" style="263" customWidth="1"/>
    <col min="9979" max="9979" width="11.44140625" style="263" customWidth="1"/>
    <col min="9980" max="9982" width="8.88671875" style="263" customWidth="1"/>
    <col min="9983" max="9984" width="9.109375" style="263" customWidth="1"/>
    <col min="9985" max="9985" width="8.88671875" style="263" customWidth="1"/>
    <col min="9986" max="9986" width="9.44140625" style="263" customWidth="1"/>
    <col min="9987" max="9987" width="9.88671875" style="263" customWidth="1"/>
    <col min="9988" max="9988" width="8.88671875" style="263" customWidth="1"/>
    <col min="9989" max="9989" width="9.44140625" style="263" customWidth="1"/>
    <col min="9990" max="9995" width="9.44140625" style="263" bestFit="1" customWidth="1"/>
    <col min="9996" max="10231" width="8.88671875" style="263"/>
    <col min="10232" max="10232" width="4.88671875" style="263" bestFit="1" customWidth="1"/>
    <col min="10233" max="10233" width="52.109375" style="263" customWidth="1"/>
    <col min="10234" max="10234" width="5.88671875" style="263" customWidth="1"/>
    <col min="10235" max="10235" width="11.44140625" style="263" customWidth="1"/>
    <col min="10236" max="10238" width="8.88671875" style="263" customWidth="1"/>
    <col min="10239" max="10240" width="9.109375" style="263" customWidth="1"/>
    <col min="10241" max="10241" width="8.88671875" style="263" customWidth="1"/>
    <col min="10242" max="10242" width="9.44140625" style="263" customWidth="1"/>
    <col min="10243" max="10243" width="9.88671875" style="263" customWidth="1"/>
    <col min="10244" max="10244" width="8.88671875" style="263" customWidth="1"/>
    <col min="10245" max="10245" width="9.44140625" style="263" customWidth="1"/>
    <col min="10246" max="10251" width="9.44140625" style="263" bestFit="1" customWidth="1"/>
    <col min="10252" max="10487" width="8.88671875" style="263"/>
    <col min="10488" max="10488" width="4.88671875" style="263" bestFit="1" customWidth="1"/>
    <col min="10489" max="10489" width="52.109375" style="263" customWidth="1"/>
    <col min="10490" max="10490" width="5.88671875" style="263" customWidth="1"/>
    <col min="10491" max="10491" width="11.44140625" style="263" customWidth="1"/>
    <col min="10492" max="10494" width="8.88671875" style="263" customWidth="1"/>
    <col min="10495" max="10496" width="9.109375" style="263" customWidth="1"/>
    <col min="10497" max="10497" width="8.88671875" style="263" customWidth="1"/>
    <col min="10498" max="10498" width="9.44140625" style="263" customWidth="1"/>
    <col min="10499" max="10499" width="9.88671875" style="263" customWidth="1"/>
    <col min="10500" max="10500" width="8.88671875" style="263" customWidth="1"/>
    <col min="10501" max="10501" width="9.44140625" style="263" customWidth="1"/>
    <col min="10502" max="10507" width="9.44140625" style="263" bestFit="1" customWidth="1"/>
    <col min="10508" max="10743" width="8.88671875" style="263"/>
    <col min="10744" max="10744" width="4.88671875" style="263" bestFit="1" customWidth="1"/>
    <col min="10745" max="10745" width="52.109375" style="263" customWidth="1"/>
    <col min="10746" max="10746" width="5.88671875" style="263" customWidth="1"/>
    <col min="10747" max="10747" width="11.44140625" style="263" customWidth="1"/>
    <col min="10748" max="10750" width="8.88671875" style="263" customWidth="1"/>
    <col min="10751" max="10752" width="9.109375" style="263" customWidth="1"/>
    <col min="10753" max="10753" width="8.88671875" style="263" customWidth="1"/>
    <col min="10754" max="10754" width="9.44140625" style="263" customWidth="1"/>
    <col min="10755" max="10755" width="9.88671875" style="263" customWidth="1"/>
    <col min="10756" max="10756" width="8.88671875" style="263" customWidth="1"/>
    <col min="10757" max="10757" width="9.44140625" style="263" customWidth="1"/>
    <col min="10758" max="10763" width="9.44140625" style="263" bestFit="1" customWidth="1"/>
    <col min="10764" max="10999" width="8.88671875" style="263"/>
    <col min="11000" max="11000" width="4.88671875" style="263" bestFit="1" customWidth="1"/>
    <col min="11001" max="11001" width="52.109375" style="263" customWidth="1"/>
    <col min="11002" max="11002" width="5.88671875" style="263" customWidth="1"/>
    <col min="11003" max="11003" width="11.44140625" style="263" customWidth="1"/>
    <col min="11004" max="11006" width="8.88671875" style="263" customWidth="1"/>
    <col min="11007" max="11008" width="9.109375" style="263" customWidth="1"/>
    <col min="11009" max="11009" width="8.88671875" style="263" customWidth="1"/>
    <col min="11010" max="11010" width="9.44140625" style="263" customWidth="1"/>
    <col min="11011" max="11011" width="9.88671875" style="263" customWidth="1"/>
    <col min="11012" max="11012" width="8.88671875" style="263" customWidth="1"/>
    <col min="11013" max="11013" width="9.44140625" style="263" customWidth="1"/>
    <col min="11014" max="11019" width="9.44140625" style="263" bestFit="1" customWidth="1"/>
    <col min="11020" max="11255" width="8.88671875" style="263"/>
    <col min="11256" max="11256" width="4.88671875" style="263" bestFit="1" customWidth="1"/>
    <col min="11257" max="11257" width="52.109375" style="263" customWidth="1"/>
    <col min="11258" max="11258" width="5.88671875" style="263" customWidth="1"/>
    <col min="11259" max="11259" width="11.44140625" style="263" customWidth="1"/>
    <col min="11260" max="11262" width="8.88671875" style="263" customWidth="1"/>
    <col min="11263" max="11264" width="9.109375" style="263" customWidth="1"/>
    <col min="11265" max="11265" width="8.88671875" style="263" customWidth="1"/>
    <col min="11266" max="11266" width="9.44140625" style="263" customWidth="1"/>
    <col min="11267" max="11267" width="9.88671875" style="263" customWidth="1"/>
    <col min="11268" max="11268" width="8.88671875" style="263" customWidth="1"/>
    <col min="11269" max="11269" width="9.44140625" style="263" customWidth="1"/>
    <col min="11270" max="11275" width="9.44140625" style="263" bestFit="1" customWidth="1"/>
    <col min="11276" max="11511" width="8.88671875" style="263"/>
    <col min="11512" max="11512" width="4.88671875" style="263" bestFit="1" customWidth="1"/>
    <col min="11513" max="11513" width="52.109375" style="263" customWidth="1"/>
    <col min="11514" max="11514" width="5.88671875" style="263" customWidth="1"/>
    <col min="11515" max="11515" width="11.44140625" style="263" customWidth="1"/>
    <col min="11516" max="11518" width="8.88671875" style="263" customWidth="1"/>
    <col min="11519" max="11520" width="9.109375" style="263" customWidth="1"/>
    <col min="11521" max="11521" width="8.88671875" style="263" customWidth="1"/>
    <col min="11522" max="11522" width="9.44140625" style="263" customWidth="1"/>
    <col min="11523" max="11523" width="9.88671875" style="263" customWidth="1"/>
    <col min="11524" max="11524" width="8.88671875" style="263" customWidth="1"/>
    <col min="11525" max="11525" width="9.44140625" style="263" customWidth="1"/>
    <col min="11526" max="11531" width="9.44140625" style="263" bestFit="1" customWidth="1"/>
    <col min="11532" max="11767" width="8.88671875" style="263"/>
    <col min="11768" max="11768" width="4.88671875" style="263" bestFit="1" customWidth="1"/>
    <col min="11769" max="11769" width="52.109375" style="263" customWidth="1"/>
    <col min="11770" max="11770" width="5.88671875" style="263" customWidth="1"/>
    <col min="11771" max="11771" width="11.44140625" style="263" customWidth="1"/>
    <col min="11772" max="11774" width="8.88671875" style="263" customWidth="1"/>
    <col min="11775" max="11776" width="9.109375" style="263" customWidth="1"/>
    <col min="11777" max="11777" width="8.88671875" style="263" customWidth="1"/>
    <col min="11778" max="11778" width="9.44140625" style="263" customWidth="1"/>
    <col min="11779" max="11779" width="9.88671875" style="263" customWidth="1"/>
    <col min="11780" max="11780" width="8.88671875" style="263" customWidth="1"/>
    <col min="11781" max="11781" width="9.44140625" style="263" customWidth="1"/>
    <col min="11782" max="11787" width="9.44140625" style="263" bestFit="1" customWidth="1"/>
    <col min="11788" max="12023" width="8.88671875" style="263"/>
    <col min="12024" max="12024" width="4.88671875" style="263" bestFit="1" customWidth="1"/>
    <col min="12025" max="12025" width="52.109375" style="263" customWidth="1"/>
    <col min="12026" max="12026" width="5.88671875" style="263" customWidth="1"/>
    <col min="12027" max="12027" width="11.44140625" style="263" customWidth="1"/>
    <col min="12028" max="12030" width="8.88671875" style="263" customWidth="1"/>
    <col min="12031" max="12032" width="9.109375" style="263" customWidth="1"/>
    <col min="12033" max="12033" width="8.88671875" style="263" customWidth="1"/>
    <col min="12034" max="12034" width="9.44140625" style="263" customWidth="1"/>
    <col min="12035" max="12035" width="9.88671875" style="263" customWidth="1"/>
    <col min="12036" max="12036" width="8.88671875" style="263" customWidth="1"/>
    <col min="12037" max="12037" width="9.44140625" style="263" customWidth="1"/>
    <col min="12038" max="12043" width="9.44140625" style="263" bestFit="1" customWidth="1"/>
    <col min="12044" max="12279" width="8.88671875" style="263"/>
    <col min="12280" max="12280" width="4.88671875" style="263" bestFit="1" customWidth="1"/>
    <col min="12281" max="12281" width="52.109375" style="263" customWidth="1"/>
    <col min="12282" max="12282" width="5.88671875" style="263" customWidth="1"/>
    <col min="12283" max="12283" width="11.44140625" style="263" customWidth="1"/>
    <col min="12284" max="12286" width="8.88671875" style="263" customWidth="1"/>
    <col min="12287" max="12288" width="9.109375" style="263" customWidth="1"/>
    <col min="12289" max="12289" width="8.88671875" style="263" customWidth="1"/>
    <col min="12290" max="12290" width="9.44140625" style="263" customWidth="1"/>
    <col min="12291" max="12291" width="9.88671875" style="263" customWidth="1"/>
    <col min="12292" max="12292" width="8.88671875" style="263" customWidth="1"/>
    <col min="12293" max="12293" width="9.44140625" style="263" customWidth="1"/>
    <col min="12294" max="12299" width="9.44140625" style="263" bestFit="1" customWidth="1"/>
    <col min="12300" max="12535" width="8.88671875" style="263"/>
    <col min="12536" max="12536" width="4.88671875" style="263" bestFit="1" customWidth="1"/>
    <col min="12537" max="12537" width="52.109375" style="263" customWidth="1"/>
    <col min="12538" max="12538" width="5.88671875" style="263" customWidth="1"/>
    <col min="12539" max="12539" width="11.44140625" style="263" customWidth="1"/>
    <col min="12540" max="12542" width="8.88671875" style="263" customWidth="1"/>
    <col min="12543" max="12544" width="9.109375" style="263" customWidth="1"/>
    <col min="12545" max="12545" width="8.88671875" style="263" customWidth="1"/>
    <col min="12546" max="12546" width="9.44140625" style="263" customWidth="1"/>
    <col min="12547" max="12547" width="9.88671875" style="263" customWidth="1"/>
    <col min="12548" max="12548" width="8.88671875" style="263" customWidth="1"/>
    <col min="12549" max="12549" width="9.44140625" style="263" customWidth="1"/>
    <col min="12550" max="12555" width="9.44140625" style="263" bestFit="1" customWidth="1"/>
    <col min="12556" max="12791" width="8.88671875" style="263"/>
    <col min="12792" max="12792" width="4.88671875" style="263" bestFit="1" customWidth="1"/>
    <col min="12793" max="12793" width="52.109375" style="263" customWidth="1"/>
    <col min="12794" max="12794" width="5.88671875" style="263" customWidth="1"/>
    <col min="12795" max="12795" width="11.44140625" style="263" customWidth="1"/>
    <col min="12796" max="12798" width="8.88671875" style="263" customWidth="1"/>
    <col min="12799" max="12800" width="9.109375" style="263" customWidth="1"/>
    <col min="12801" max="12801" width="8.88671875" style="263" customWidth="1"/>
    <col min="12802" max="12802" width="9.44140625" style="263" customWidth="1"/>
    <col min="12803" max="12803" width="9.88671875" style="263" customWidth="1"/>
    <col min="12804" max="12804" width="8.88671875" style="263" customWidth="1"/>
    <col min="12805" max="12805" width="9.44140625" style="263" customWidth="1"/>
    <col min="12806" max="12811" width="9.44140625" style="263" bestFit="1" customWidth="1"/>
    <col min="12812" max="13047" width="8.88671875" style="263"/>
    <col min="13048" max="13048" width="4.88671875" style="263" bestFit="1" customWidth="1"/>
    <col min="13049" max="13049" width="52.109375" style="263" customWidth="1"/>
    <col min="13050" max="13050" width="5.88671875" style="263" customWidth="1"/>
    <col min="13051" max="13051" width="11.44140625" style="263" customWidth="1"/>
    <col min="13052" max="13054" width="8.88671875" style="263" customWidth="1"/>
    <col min="13055" max="13056" width="9.109375" style="263" customWidth="1"/>
    <col min="13057" max="13057" width="8.88671875" style="263" customWidth="1"/>
    <col min="13058" max="13058" width="9.44140625" style="263" customWidth="1"/>
    <col min="13059" max="13059" width="9.88671875" style="263" customWidth="1"/>
    <col min="13060" max="13060" width="8.88671875" style="263" customWidth="1"/>
    <col min="13061" max="13061" width="9.44140625" style="263" customWidth="1"/>
    <col min="13062" max="13067" width="9.44140625" style="263" bestFit="1" customWidth="1"/>
    <col min="13068" max="13303" width="8.88671875" style="263"/>
    <col min="13304" max="13304" width="4.88671875" style="263" bestFit="1" customWidth="1"/>
    <col min="13305" max="13305" width="52.109375" style="263" customWidth="1"/>
    <col min="13306" max="13306" width="5.88671875" style="263" customWidth="1"/>
    <col min="13307" max="13307" width="11.44140625" style="263" customWidth="1"/>
    <col min="13308" max="13310" width="8.88671875" style="263" customWidth="1"/>
    <col min="13311" max="13312" width="9.109375" style="263" customWidth="1"/>
    <col min="13313" max="13313" width="8.88671875" style="263" customWidth="1"/>
    <col min="13314" max="13314" width="9.44140625" style="263" customWidth="1"/>
    <col min="13315" max="13315" width="9.88671875" style="263" customWidth="1"/>
    <col min="13316" max="13316" width="8.88671875" style="263" customWidth="1"/>
    <col min="13317" max="13317" width="9.44140625" style="263" customWidth="1"/>
    <col min="13318" max="13323" width="9.44140625" style="263" bestFit="1" customWidth="1"/>
    <col min="13324" max="13559" width="8.88671875" style="263"/>
    <col min="13560" max="13560" width="4.88671875" style="263" bestFit="1" customWidth="1"/>
    <col min="13561" max="13561" width="52.109375" style="263" customWidth="1"/>
    <col min="13562" max="13562" width="5.88671875" style="263" customWidth="1"/>
    <col min="13563" max="13563" width="11.44140625" style="263" customWidth="1"/>
    <col min="13564" max="13566" width="8.88671875" style="263" customWidth="1"/>
    <col min="13567" max="13568" width="9.109375" style="263" customWidth="1"/>
    <col min="13569" max="13569" width="8.88671875" style="263" customWidth="1"/>
    <col min="13570" max="13570" width="9.44140625" style="263" customWidth="1"/>
    <col min="13571" max="13571" width="9.88671875" style="263" customWidth="1"/>
    <col min="13572" max="13572" width="8.88671875" style="263" customWidth="1"/>
    <col min="13573" max="13573" width="9.44140625" style="263" customWidth="1"/>
    <col min="13574" max="13579" width="9.44140625" style="263" bestFit="1" customWidth="1"/>
    <col min="13580" max="13815" width="8.88671875" style="263"/>
    <col min="13816" max="13816" width="4.88671875" style="263" bestFit="1" customWidth="1"/>
    <col min="13817" max="13817" width="52.109375" style="263" customWidth="1"/>
    <col min="13818" max="13818" width="5.88671875" style="263" customWidth="1"/>
    <col min="13819" max="13819" width="11.44140625" style="263" customWidth="1"/>
    <col min="13820" max="13822" width="8.88671875" style="263" customWidth="1"/>
    <col min="13823" max="13824" width="9.109375" style="263" customWidth="1"/>
    <col min="13825" max="13825" width="8.88671875" style="263" customWidth="1"/>
    <col min="13826" max="13826" width="9.44140625" style="263" customWidth="1"/>
    <col min="13827" max="13827" width="9.88671875" style="263" customWidth="1"/>
    <col min="13828" max="13828" width="8.88671875" style="263" customWidth="1"/>
    <col min="13829" max="13829" width="9.44140625" style="263" customWidth="1"/>
    <col min="13830" max="13835" width="9.44140625" style="263" bestFit="1" customWidth="1"/>
    <col min="13836" max="14071" width="8.88671875" style="263"/>
    <col min="14072" max="14072" width="4.88671875" style="263" bestFit="1" customWidth="1"/>
    <col min="14073" max="14073" width="52.109375" style="263" customWidth="1"/>
    <col min="14074" max="14074" width="5.88671875" style="263" customWidth="1"/>
    <col min="14075" max="14075" width="11.44140625" style="263" customWidth="1"/>
    <col min="14076" max="14078" width="8.88671875" style="263" customWidth="1"/>
    <col min="14079" max="14080" width="9.109375" style="263" customWidth="1"/>
    <col min="14081" max="14081" width="8.88671875" style="263" customWidth="1"/>
    <col min="14082" max="14082" width="9.44140625" style="263" customWidth="1"/>
    <col min="14083" max="14083" width="9.88671875" style="263" customWidth="1"/>
    <col min="14084" max="14084" width="8.88671875" style="263" customWidth="1"/>
    <col min="14085" max="14085" width="9.44140625" style="263" customWidth="1"/>
    <col min="14086" max="14091" width="9.44140625" style="263" bestFit="1" customWidth="1"/>
    <col min="14092" max="14327" width="8.88671875" style="263"/>
    <col min="14328" max="14328" width="4.88671875" style="263" bestFit="1" customWidth="1"/>
    <col min="14329" max="14329" width="52.109375" style="263" customWidth="1"/>
    <col min="14330" max="14330" width="5.88671875" style="263" customWidth="1"/>
    <col min="14331" max="14331" width="11.44140625" style="263" customWidth="1"/>
    <col min="14332" max="14334" width="8.88671875" style="263" customWidth="1"/>
    <col min="14335" max="14336" width="9.109375" style="263" customWidth="1"/>
    <col min="14337" max="14337" width="8.88671875" style="263" customWidth="1"/>
    <col min="14338" max="14338" width="9.44140625" style="263" customWidth="1"/>
    <col min="14339" max="14339" width="9.88671875" style="263" customWidth="1"/>
    <col min="14340" max="14340" width="8.88671875" style="263" customWidth="1"/>
    <col min="14341" max="14341" width="9.44140625" style="263" customWidth="1"/>
    <col min="14342" max="14347" width="9.44140625" style="263" bestFit="1" customWidth="1"/>
    <col min="14348" max="14583" width="8.88671875" style="263"/>
    <col min="14584" max="14584" width="4.88671875" style="263" bestFit="1" customWidth="1"/>
    <col min="14585" max="14585" width="52.109375" style="263" customWidth="1"/>
    <col min="14586" max="14586" width="5.88671875" style="263" customWidth="1"/>
    <col min="14587" max="14587" width="11.44140625" style="263" customWidth="1"/>
    <col min="14588" max="14590" width="8.88671875" style="263" customWidth="1"/>
    <col min="14591" max="14592" width="9.109375" style="263" customWidth="1"/>
    <col min="14593" max="14593" width="8.88671875" style="263" customWidth="1"/>
    <col min="14594" max="14594" width="9.44140625" style="263" customWidth="1"/>
    <col min="14595" max="14595" width="9.88671875" style="263" customWidth="1"/>
    <col min="14596" max="14596" width="8.88671875" style="263" customWidth="1"/>
    <col min="14597" max="14597" width="9.44140625" style="263" customWidth="1"/>
    <col min="14598" max="14603" width="9.44140625" style="263" bestFit="1" customWidth="1"/>
    <col min="14604" max="14839" width="8.88671875" style="263"/>
    <col min="14840" max="14840" width="4.88671875" style="263" bestFit="1" customWidth="1"/>
    <col min="14841" max="14841" width="52.109375" style="263" customWidth="1"/>
    <col min="14842" max="14842" width="5.88671875" style="263" customWidth="1"/>
    <col min="14843" max="14843" width="11.44140625" style="263" customWidth="1"/>
    <col min="14844" max="14846" width="8.88671875" style="263" customWidth="1"/>
    <col min="14847" max="14848" width="9.109375" style="263" customWidth="1"/>
    <col min="14849" max="14849" width="8.88671875" style="263" customWidth="1"/>
    <col min="14850" max="14850" width="9.44140625" style="263" customWidth="1"/>
    <col min="14851" max="14851" width="9.88671875" style="263" customWidth="1"/>
    <col min="14852" max="14852" width="8.88671875" style="263" customWidth="1"/>
    <col min="14853" max="14853" width="9.44140625" style="263" customWidth="1"/>
    <col min="14854" max="14859" width="9.44140625" style="263" bestFit="1" customWidth="1"/>
    <col min="14860" max="15095" width="8.88671875" style="263"/>
    <col min="15096" max="15096" width="4.88671875" style="263" bestFit="1" customWidth="1"/>
    <col min="15097" max="15097" width="52.109375" style="263" customWidth="1"/>
    <col min="15098" max="15098" width="5.88671875" style="263" customWidth="1"/>
    <col min="15099" max="15099" width="11.44140625" style="263" customWidth="1"/>
    <col min="15100" max="15102" width="8.88671875" style="263" customWidth="1"/>
    <col min="15103" max="15104" width="9.109375" style="263" customWidth="1"/>
    <col min="15105" max="15105" width="8.88671875" style="263" customWidth="1"/>
    <col min="15106" max="15106" width="9.44140625" style="263" customWidth="1"/>
    <col min="15107" max="15107" width="9.88671875" style="263" customWidth="1"/>
    <col min="15108" max="15108" width="8.88671875" style="263" customWidth="1"/>
    <col min="15109" max="15109" width="9.44140625" style="263" customWidth="1"/>
    <col min="15110" max="15115" width="9.44140625" style="263" bestFit="1" customWidth="1"/>
    <col min="15116" max="15351" width="8.88671875" style="263"/>
    <col min="15352" max="15352" width="4.88671875" style="263" bestFit="1" customWidth="1"/>
    <col min="15353" max="15353" width="52.109375" style="263" customWidth="1"/>
    <col min="15354" max="15354" width="5.88671875" style="263" customWidth="1"/>
    <col min="15355" max="15355" width="11.44140625" style="263" customWidth="1"/>
    <col min="15356" max="15358" width="8.88671875" style="263" customWidth="1"/>
    <col min="15359" max="15360" width="9.109375" style="263" customWidth="1"/>
    <col min="15361" max="15361" width="8.88671875" style="263" customWidth="1"/>
    <col min="15362" max="15362" width="9.44140625" style="263" customWidth="1"/>
    <col min="15363" max="15363" width="9.88671875" style="263" customWidth="1"/>
    <col min="15364" max="15364" width="8.88671875" style="263" customWidth="1"/>
    <col min="15365" max="15365" width="9.44140625" style="263" customWidth="1"/>
    <col min="15366" max="15371" width="9.44140625" style="263" bestFit="1" customWidth="1"/>
    <col min="15372" max="15607" width="8.88671875" style="263"/>
    <col min="15608" max="15608" width="4.88671875" style="263" bestFit="1" customWidth="1"/>
    <col min="15609" max="15609" width="52.109375" style="263" customWidth="1"/>
    <col min="15610" max="15610" width="5.88671875" style="263" customWidth="1"/>
    <col min="15611" max="15611" width="11.44140625" style="263" customWidth="1"/>
    <col min="15612" max="15614" width="8.88671875" style="263" customWidth="1"/>
    <col min="15615" max="15616" width="9.109375" style="263" customWidth="1"/>
    <col min="15617" max="15617" width="8.88671875" style="263" customWidth="1"/>
    <col min="15618" max="15618" width="9.44140625" style="263" customWidth="1"/>
    <col min="15619" max="15619" width="9.88671875" style="263" customWidth="1"/>
    <col min="15620" max="15620" width="8.88671875" style="263" customWidth="1"/>
    <col min="15621" max="15621" width="9.44140625" style="263" customWidth="1"/>
    <col min="15622" max="15627" width="9.44140625" style="263" bestFit="1" customWidth="1"/>
    <col min="15628" max="15863" width="8.88671875" style="263"/>
    <col min="15864" max="15864" width="4.88671875" style="263" bestFit="1" customWidth="1"/>
    <col min="15865" max="15865" width="52.109375" style="263" customWidth="1"/>
    <col min="15866" max="15866" width="5.88671875" style="263" customWidth="1"/>
    <col min="15867" max="15867" width="11.44140625" style="263" customWidth="1"/>
    <col min="15868" max="15870" width="8.88671875" style="263" customWidth="1"/>
    <col min="15871" max="15872" width="9.109375" style="263" customWidth="1"/>
    <col min="15873" max="15873" width="8.88671875" style="263" customWidth="1"/>
    <col min="15874" max="15874" width="9.44140625" style="263" customWidth="1"/>
    <col min="15875" max="15875" width="9.88671875" style="263" customWidth="1"/>
    <col min="15876" max="15876" width="8.88671875" style="263" customWidth="1"/>
    <col min="15877" max="15877" width="9.44140625" style="263" customWidth="1"/>
    <col min="15878" max="15883" width="9.44140625" style="263" bestFit="1" customWidth="1"/>
    <col min="15884" max="16119" width="8.88671875" style="263"/>
    <col min="16120" max="16120" width="4.88671875" style="263" bestFit="1" customWidth="1"/>
    <col min="16121" max="16121" width="52.109375" style="263" customWidth="1"/>
    <col min="16122" max="16122" width="5.88671875" style="263" customWidth="1"/>
    <col min="16123" max="16123" width="11.44140625" style="263" customWidth="1"/>
    <col min="16124" max="16126" width="8.88671875" style="263" customWidth="1"/>
    <col min="16127" max="16128" width="9.109375" style="263" customWidth="1"/>
    <col min="16129" max="16129" width="8.88671875" style="263" customWidth="1"/>
    <col min="16130" max="16130" width="9.44140625" style="263" customWidth="1"/>
    <col min="16131" max="16131" width="9.88671875" style="263" customWidth="1"/>
    <col min="16132" max="16132" width="8.88671875" style="263" customWidth="1"/>
    <col min="16133" max="16133" width="9.44140625" style="263" customWidth="1"/>
    <col min="16134" max="16139" width="9.44140625" style="263" bestFit="1" customWidth="1"/>
    <col min="16140" max="16384" width="8.88671875" style="263"/>
  </cols>
  <sheetData>
    <row r="1" spans="1:21" ht="14.4" customHeight="1">
      <c r="A1" s="1348" t="s">
        <v>366</v>
      </c>
      <c r="B1" s="1348"/>
      <c r="C1" s="835"/>
      <c r="D1" s="262"/>
      <c r="E1" s="389"/>
      <c r="F1" s="389"/>
      <c r="G1" s="389"/>
      <c r="H1" s="389"/>
      <c r="I1" s="389"/>
      <c r="J1" s="389"/>
      <c r="K1" s="389"/>
      <c r="L1" s="389"/>
      <c r="M1" s="389"/>
      <c r="N1" s="389"/>
    </row>
    <row r="2" spans="1:21" ht="14.4" customHeight="1">
      <c r="A2" s="1349" t="s">
        <v>747</v>
      </c>
      <c r="B2" s="1349"/>
      <c r="C2" s="1349"/>
      <c r="D2" s="1349"/>
      <c r="E2" s="1349"/>
      <c r="F2" s="1349"/>
      <c r="G2" s="1349"/>
      <c r="H2" s="1349"/>
      <c r="I2" s="1349"/>
      <c r="J2" s="1349"/>
      <c r="K2" s="1349"/>
      <c r="L2" s="1349"/>
      <c r="M2" s="1349"/>
      <c r="N2" s="1349"/>
      <c r="O2" s="1349"/>
      <c r="P2" s="1349"/>
      <c r="Q2" s="1349"/>
      <c r="R2" s="1349"/>
      <c r="S2" s="1349"/>
      <c r="T2" s="1349"/>
    </row>
    <row r="3" spans="1:21" ht="3.6" customHeight="1">
      <c r="A3" s="1349"/>
      <c r="B3" s="1349"/>
      <c r="C3" s="1349"/>
      <c r="D3" s="1349"/>
      <c r="E3" s="1349"/>
      <c r="F3" s="1349"/>
      <c r="G3" s="1349"/>
      <c r="H3" s="1349"/>
      <c r="I3" s="1349"/>
      <c r="J3" s="1349"/>
      <c r="K3" s="1349"/>
      <c r="L3" s="1349"/>
      <c r="M3" s="1349"/>
      <c r="N3" s="1349"/>
    </row>
    <row r="4" spans="1:21" ht="12.6" customHeight="1">
      <c r="A4" s="264"/>
      <c r="B4" s="265"/>
      <c r="C4" s="266"/>
      <c r="D4" s="267"/>
      <c r="E4" s="268"/>
      <c r="F4" s="268"/>
      <c r="H4" s="268"/>
      <c r="I4" s="268"/>
      <c r="J4" s="268"/>
      <c r="K4" s="268"/>
      <c r="M4" s="268"/>
      <c r="N4" s="268"/>
      <c r="S4" s="1350" t="s">
        <v>518</v>
      </c>
      <c r="T4" s="1350"/>
    </row>
    <row r="5" spans="1:21" s="177" customFormat="1" ht="13.95" customHeight="1">
      <c r="A5" s="1351" t="s">
        <v>368</v>
      </c>
      <c r="B5" s="1353" t="s">
        <v>369</v>
      </c>
      <c r="C5" s="1353" t="s">
        <v>370</v>
      </c>
      <c r="D5" s="1354" t="s">
        <v>371</v>
      </c>
      <c r="E5" s="1353" t="s">
        <v>372</v>
      </c>
      <c r="F5" s="1353"/>
      <c r="G5" s="1353"/>
      <c r="H5" s="1353"/>
      <c r="I5" s="1353"/>
      <c r="J5" s="1353"/>
      <c r="K5" s="1353"/>
      <c r="L5" s="1353"/>
      <c r="M5" s="1353"/>
      <c r="N5" s="1353"/>
      <c r="O5" s="1353"/>
      <c r="P5" s="1353"/>
      <c r="Q5" s="1353"/>
      <c r="R5" s="1353"/>
      <c r="S5" s="1353"/>
      <c r="T5" s="1353"/>
    </row>
    <row r="6" spans="1:21" s="177" customFormat="1" ht="26.4">
      <c r="A6" s="1352"/>
      <c r="B6" s="1353"/>
      <c r="C6" s="1353"/>
      <c r="D6" s="1355"/>
      <c r="E6" s="652" t="s">
        <v>373</v>
      </c>
      <c r="F6" s="652" t="s">
        <v>374</v>
      </c>
      <c r="G6" s="652" t="s">
        <v>375</v>
      </c>
      <c r="H6" s="652" t="s">
        <v>376</v>
      </c>
      <c r="I6" s="652" t="s">
        <v>377</v>
      </c>
      <c r="J6" s="652" t="s">
        <v>228</v>
      </c>
      <c r="K6" s="867" t="s">
        <v>378</v>
      </c>
      <c r="L6" s="652" t="s">
        <v>379</v>
      </c>
      <c r="M6" s="652" t="s">
        <v>380</v>
      </c>
      <c r="N6" s="652" t="s">
        <v>381</v>
      </c>
      <c r="O6" s="652" t="s">
        <v>383</v>
      </c>
      <c r="P6" s="652" t="s">
        <v>385</v>
      </c>
      <c r="Q6" s="652" t="s">
        <v>382</v>
      </c>
      <c r="R6" s="652" t="s">
        <v>384</v>
      </c>
      <c r="S6" s="652" t="s">
        <v>83</v>
      </c>
      <c r="T6" s="652" t="s">
        <v>86</v>
      </c>
    </row>
    <row r="7" spans="1:21">
      <c r="A7" s="836" t="s">
        <v>0</v>
      </c>
      <c r="B7" s="836" t="s">
        <v>1</v>
      </c>
      <c r="C7" s="836" t="s">
        <v>2</v>
      </c>
      <c r="D7" s="837" t="s">
        <v>386</v>
      </c>
      <c r="E7" s="838" t="s">
        <v>3</v>
      </c>
      <c r="F7" s="838" t="s">
        <v>4</v>
      </c>
      <c r="G7" s="838" t="s">
        <v>24</v>
      </c>
      <c r="H7" s="838" t="s">
        <v>5</v>
      </c>
      <c r="I7" s="838" t="s">
        <v>6</v>
      </c>
      <c r="J7" s="838" t="s">
        <v>7</v>
      </c>
      <c r="K7" s="838" t="s">
        <v>8</v>
      </c>
      <c r="L7" s="838" t="s">
        <v>229</v>
      </c>
      <c r="M7" s="838" t="s">
        <v>9</v>
      </c>
      <c r="N7" s="838" t="s">
        <v>229</v>
      </c>
      <c r="O7" s="838" t="s">
        <v>387</v>
      </c>
      <c r="P7" s="838" t="s">
        <v>388</v>
      </c>
      <c r="Q7" s="838" t="s">
        <v>389</v>
      </c>
      <c r="R7" s="838" t="s">
        <v>390</v>
      </c>
      <c r="S7" s="838" t="s">
        <v>391</v>
      </c>
      <c r="T7" s="838" t="s">
        <v>468</v>
      </c>
    </row>
    <row r="8" spans="1:21" ht="15.6">
      <c r="A8" s="270"/>
      <c r="B8" s="321" t="s">
        <v>392</v>
      </c>
      <c r="C8" s="270"/>
      <c r="D8" s="271">
        <f>SUM(E8:T8)</f>
        <v>76040.687000000005</v>
      </c>
      <c r="E8" s="271">
        <f>E9+E20+E47</f>
        <v>593.2589999999999</v>
      </c>
      <c r="F8" s="271">
        <f t="shared" ref="F8:T8" si="0">F9+F20+F47</f>
        <v>2184.0349999999999</v>
      </c>
      <c r="G8" s="271">
        <f t="shared" si="0"/>
        <v>6299.0850000000009</v>
      </c>
      <c r="H8" s="271">
        <f t="shared" si="0"/>
        <v>3707.7719999999999</v>
      </c>
      <c r="I8" s="271">
        <f t="shared" si="0"/>
        <v>4997.1760000000004</v>
      </c>
      <c r="J8" s="271">
        <f t="shared" si="0"/>
        <v>3466.5129999999999</v>
      </c>
      <c r="K8" s="271">
        <f>K9+K20+K47</f>
        <v>1591.0529999999997</v>
      </c>
      <c r="L8" s="271">
        <f t="shared" si="0"/>
        <v>5735.4279999999999</v>
      </c>
      <c r="M8" s="271">
        <f t="shared" si="0"/>
        <v>5935.9760000000006</v>
      </c>
      <c r="N8" s="271">
        <f t="shared" si="0"/>
        <v>7614.0700000000015</v>
      </c>
      <c r="O8" s="271">
        <f t="shared" si="0"/>
        <v>4947.5099999999993</v>
      </c>
      <c r="P8" s="271">
        <f t="shared" si="0"/>
        <v>6957.8099999999995</v>
      </c>
      <c r="Q8" s="271">
        <f t="shared" si="0"/>
        <v>4990.1500000000005</v>
      </c>
      <c r="R8" s="271">
        <f t="shared" si="0"/>
        <v>8060.6600000000008</v>
      </c>
      <c r="S8" s="271">
        <f t="shared" si="0"/>
        <v>4035.3999999999996</v>
      </c>
      <c r="T8" s="271">
        <f t="shared" si="0"/>
        <v>4924.7900000000009</v>
      </c>
    </row>
    <row r="9" spans="1:21">
      <c r="A9" s="272">
        <v>1</v>
      </c>
      <c r="B9" s="273" t="s">
        <v>393</v>
      </c>
      <c r="C9" s="274" t="s">
        <v>394</v>
      </c>
      <c r="D9" s="271">
        <f>SUM(D10:D19)-D11</f>
        <v>71655.187000000005</v>
      </c>
      <c r="E9" s="271">
        <f>SUM(E10:E19)-E11</f>
        <v>388.51299999999998</v>
      </c>
      <c r="F9" s="271">
        <f t="shared" ref="F9:T9" si="1">SUM(F10:F19)-F11</f>
        <v>1958.7679999999998</v>
      </c>
      <c r="G9" s="271">
        <f t="shared" si="1"/>
        <v>6169.2850000000008</v>
      </c>
      <c r="H9" s="271">
        <f t="shared" si="1"/>
        <v>3625.3690000000001</v>
      </c>
      <c r="I9" s="271">
        <f t="shared" si="1"/>
        <v>4784.786000000001</v>
      </c>
      <c r="J9" s="271">
        <f t="shared" si="1"/>
        <v>3347.0419999999999</v>
      </c>
      <c r="K9" s="271">
        <f t="shared" si="1"/>
        <v>1352.6349999999998</v>
      </c>
      <c r="L9" s="271">
        <f t="shared" si="1"/>
        <v>5544.0279999999993</v>
      </c>
      <c r="M9" s="271">
        <f t="shared" si="1"/>
        <v>5724.9380000000001</v>
      </c>
      <c r="N9" s="271">
        <f t="shared" si="1"/>
        <v>7083.1930000000011</v>
      </c>
      <c r="O9" s="271">
        <f t="shared" si="1"/>
        <v>4732.28</v>
      </c>
      <c r="P9" s="271">
        <f t="shared" si="1"/>
        <v>6042.79</v>
      </c>
      <c r="Q9" s="271">
        <f t="shared" si="1"/>
        <v>4781.5200000000004</v>
      </c>
      <c r="R9" s="271">
        <f t="shared" si="1"/>
        <v>7731.8700000000008</v>
      </c>
      <c r="S9" s="271">
        <f t="shared" si="1"/>
        <v>3680.2799999999997</v>
      </c>
      <c r="T9" s="271">
        <f t="shared" si="1"/>
        <v>4707.8900000000003</v>
      </c>
      <c r="U9" s="325">
        <f>D9/$D$8*100</f>
        <v>94.232692821410197</v>
      </c>
    </row>
    <row r="10" spans="1:21">
      <c r="A10" s="275">
        <v>1.1000000000000001</v>
      </c>
      <c r="B10" s="276" t="s">
        <v>395</v>
      </c>
      <c r="C10" s="277" t="s">
        <v>396</v>
      </c>
      <c r="D10" s="271">
        <f>SUM(E10:T10)</f>
        <v>1357.4390000000003</v>
      </c>
      <c r="E10" s="140">
        <f>HTRANG19!E10-ctxong!E4-ctxong!E44</f>
        <v>117.58200000000001</v>
      </c>
      <c r="F10" s="140">
        <f>HTRANG19!F10-ctxong!E47</f>
        <v>257.988</v>
      </c>
      <c r="G10" s="278">
        <f>HTRANG19!G10</f>
        <v>41.03</v>
      </c>
      <c r="H10" s="140">
        <f>HTRANG19!H10-ctxong!E5</f>
        <v>15.94</v>
      </c>
      <c r="I10" s="278">
        <f>HTRANG19!I10</f>
        <v>99.61</v>
      </c>
      <c r="J10" s="278">
        <f>HTRANG19!J10</f>
        <v>35.198</v>
      </c>
      <c r="K10" s="140">
        <f>HTRANG19!K10-ctxong!E8-ctxong!E9</f>
        <v>142.036</v>
      </c>
      <c r="L10" s="278">
        <f>HTRANG19!L10</f>
        <v>141.63300000000001</v>
      </c>
      <c r="M10" s="278">
        <f>HTRANG19!M10</f>
        <v>46.676000000000002</v>
      </c>
      <c r="N10" s="140">
        <f>HTRANG19!N10-ctxong!E43</f>
        <v>56.905999999999999</v>
      </c>
      <c r="O10" s="278">
        <f>HTRANG19!O10</f>
        <v>93.54</v>
      </c>
      <c r="P10" s="278">
        <f>HTRANG19!P10</f>
        <v>78.2</v>
      </c>
      <c r="Q10" s="278">
        <f>HTRANG19!Q10</f>
        <v>71.150000000000006</v>
      </c>
      <c r="R10" s="278">
        <f>HTRANG19!R10</f>
        <v>20.39</v>
      </c>
      <c r="S10" s="278">
        <f>HTRANG19!S10</f>
        <v>76.849999999999994</v>
      </c>
      <c r="T10" s="278">
        <f>HTRANG19!T10</f>
        <v>62.71</v>
      </c>
      <c r="U10" s="325">
        <f>D10/$D$9*100</f>
        <v>1.8944043785692726</v>
      </c>
    </row>
    <row r="11" spans="1:21" ht="27.6">
      <c r="A11" s="279"/>
      <c r="B11" s="280" t="s">
        <v>397</v>
      </c>
      <c r="C11" s="281" t="s">
        <v>61</v>
      </c>
      <c r="D11" s="271">
        <f t="shared" ref="D11:D19" si="2">SUM(E11:T11)</f>
        <v>1096.42</v>
      </c>
      <c r="E11" s="142">
        <f>HTRANG19!E11-ctxong!E4-ctxong!E44</f>
        <v>117.58</v>
      </c>
      <c r="F11" s="142">
        <f>HTRANG19!F11-ctxong!E47</f>
        <v>257.99</v>
      </c>
      <c r="G11" s="282">
        <f>HTRANG19!G11</f>
        <v>24.9</v>
      </c>
      <c r="H11" s="142">
        <f>HTRANG19!H11-ctxong!E5</f>
        <v>11.31</v>
      </c>
      <c r="I11" s="282">
        <f>HTRANG19!I11</f>
        <v>49.69</v>
      </c>
      <c r="J11" s="282">
        <f>HTRANG19!J11</f>
        <v>34.28</v>
      </c>
      <c r="K11" s="142">
        <f>HTRANG19!K11-ctxong!E8-ctxong!E9</f>
        <v>141.93</v>
      </c>
      <c r="L11" s="282">
        <f>HTRANG19!L11</f>
        <v>121.34</v>
      </c>
      <c r="M11" s="282">
        <f>HTRANG19!M11</f>
        <v>35.869999999999997</v>
      </c>
      <c r="N11" s="142">
        <f>HTRANG19!N11-ctxong!E43</f>
        <v>37</v>
      </c>
      <c r="O11" s="283">
        <f>HTRANG19!O11</f>
        <v>66.25</v>
      </c>
      <c r="P11" s="283">
        <f>HTRANG19!P11</f>
        <v>25.2</v>
      </c>
      <c r="Q11" s="283">
        <f>HTRANG19!Q11</f>
        <v>64.59</v>
      </c>
      <c r="R11" s="283">
        <f>HTRANG19!R11</f>
        <v>17.41</v>
      </c>
      <c r="S11" s="283">
        <f>HTRANG19!S11</f>
        <v>62.09</v>
      </c>
      <c r="T11" s="283">
        <f>HTRANG19!T11</f>
        <v>28.99</v>
      </c>
      <c r="U11" s="325">
        <f t="shared" ref="U11:U19" si="3">D11/$D$9*100</f>
        <v>1.5301334710074792</v>
      </c>
    </row>
    <row r="12" spans="1:21">
      <c r="A12" s="275">
        <v>1.2</v>
      </c>
      <c r="B12" s="276" t="s">
        <v>398</v>
      </c>
      <c r="C12" s="277" t="s">
        <v>64</v>
      </c>
      <c r="D12" s="271">
        <f t="shared" si="2"/>
        <v>1671.164</v>
      </c>
      <c r="E12" s="278">
        <f>HTRANG19!E12</f>
        <v>127.639</v>
      </c>
      <c r="F12" s="140">
        <f>HTRANG19!F12-ctxong!I7-ctxong!I40-ctxong!I47</f>
        <v>157.77199999999999</v>
      </c>
      <c r="G12" s="278">
        <f>HTRANG19!G12</f>
        <v>10.686999999999999</v>
      </c>
      <c r="H12" s="278">
        <f>HTRANG19!H12</f>
        <v>1.2410000000000001</v>
      </c>
      <c r="I12" s="278">
        <f>HTRANG19!I12</f>
        <v>13.875</v>
      </c>
      <c r="J12" s="278">
        <f>HTRANG19!J12</f>
        <v>0.62</v>
      </c>
      <c r="K12" s="140">
        <f>HTRANG19!K12-ctxong!I8-ctxong!I9</f>
        <v>181.91499999999999</v>
      </c>
      <c r="L12" s="140">
        <f>HTRANG19!L12-ctxong!I36-ctxong!I37</f>
        <v>87.472000000000008</v>
      </c>
      <c r="M12" s="140">
        <f>HTRANG19!M12-ctxong!I45-ctxong!I46</f>
        <v>80.419000000000011</v>
      </c>
      <c r="N12" s="140">
        <f>HTRANG19!N12-ctxong!I6-ctxong!I12-ctxong!I32-ctxong!I43</f>
        <v>50.504000000000005</v>
      </c>
      <c r="O12" s="284">
        <f>HTRANG19!O12</f>
        <v>281.99</v>
      </c>
      <c r="P12" s="296">
        <f>HTRANG19!P12-ctxong!I27</f>
        <v>98.26</v>
      </c>
      <c r="Q12" s="284">
        <f>HTRANG19!Q12</f>
        <v>199.55</v>
      </c>
      <c r="R12" s="284">
        <f>HTRANG19!R12</f>
        <v>28.19</v>
      </c>
      <c r="S12" s="296">
        <f>HTRANG19!S12-ctxong!I14</f>
        <v>177.36999999999998</v>
      </c>
      <c r="T12" s="296">
        <f>HTRANG19!T12-ctxong!I21</f>
        <v>173.66</v>
      </c>
      <c r="U12" s="325">
        <f t="shared" si="3"/>
        <v>2.3322303240936346</v>
      </c>
    </row>
    <row r="13" spans="1:21">
      <c r="A13" s="275">
        <v>1.3</v>
      </c>
      <c r="B13" s="276" t="s">
        <v>399</v>
      </c>
      <c r="C13" s="277" t="s">
        <v>63</v>
      </c>
      <c r="D13" s="271">
        <f t="shared" si="2"/>
        <v>16981.169000000002</v>
      </c>
      <c r="E13" s="278">
        <f>HTRANG19!E13</f>
        <v>141.85</v>
      </c>
      <c r="F13" s="140">
        <f>HTRANG19!F13-ctxong!H40-ctxong!H47</f>
        <v>590.15499999999997</v>
      </c>
      <c r="G13" s="140">
        <f>HTRANG19!G13-ctxong!H11-ctxong!H35</f>
        <v>958.05900000000008</v>
      </c>
      <c r="H13" s="140">
        <f>HTRANG19!H13-ctxong!H5</f>
        <v>346.36099999999999</v>
      </c>
      <c r="I13" s="140">
        <f>HTRANG19!I13-ctxong!H39</f>
        <v>984.197</v>
      </c>
      <c r="J13" s="140">
        <f>HTRANG19!J13-ctxong!H34</f>
        <v>597.43900000000008</v>
      </c>
      <c r="K13" s="140">
        <f>HTRANG19!K13-ctxong!H33</f>
        <v>258.988</v>
      </c>
      <c r="L13" s="278">
        <f>HTRANG19!L13</f>
        <v>1236.1320000000001</v>
      </c>
      <c r="M13" s="140">
        <f>HTRANG19!M13-ctxong!H38-ctxong!H45-ctxong!H46</f>
        <v>941.58800000000008</v>
      </c>
      <c r="N13" s="140">
        <f>HTRANG19!N13-ctxong!H31-ctxong!H43</f>
        <v>1787.02</v>
      </c>
      <c r="O13" s="296">
        <f>HTRANG19!O13-ctxong!H18-ctxong!H19-ctxong!H24-ctxong!H28</f>
        <v>1874.8300000000002</v>
      </c>
      <c r="P13" s="296">
        <f>HTRANG19!P13-ctxong!H17-ctxong!H27-ctxong!H29</f>
        <v>2218.7300000000005</v>
      </c>
      <c r="Q13" s="296">
        <f>HTRANG19!Q13-ctxong!H13</f>
        <v>1750.24</v>
      </c>
      <c r="R13" s="284">
        <f>HTRANG19!R13</f>
        <v>1069.48</v>
      </c>
      <c r="S13" s="296">
        <f>HTRANG19!S13-ctxong!H14-ctxong!H15-ctxong!H16-ctxong!H26</f>
        <v>942.08</v>
      </c>
      <c r="T13" s="296">
        <f>HTRANG19!T13-ctxong!H20-ctxong!H21-ctxong!H25</f>
        <v>1284.02</v>
      </c>
      <c r="U13" s="325">
        <f t="shared" si="3"/>
        <v>23.698450469468458</v>
      </c>
    </row>
    <row r="14" spans="1:21">
      <c r="A14" s="275">
        <v>1.4</v>
      </c>
      <c r="B14" s="276" t="s">
        <v>400</v>
      </c>
      <c r="C14" s="277" t="s">
        <v>76</v>
      </c>
      <c r="D14" s="271">
        <f t="shared" si="2"/>
        <v>22664.498</v>
      </c>
      <c r="E14" s="278"/>
      <c r="F14" s="278">
        <f>HTRANG19!F14</f>
        <v>147.25800000000001</v>
      </c>
      <c r="G14" s="278">
        <f>HTRANG19!G14</f>
        <v>1921.624</v>
      </c>
      <c r="H14" s="278">
        <f>HTRANG19!H14</f>
        <v>2172.11</v>
      </c>
      <c r="I14" s="278">
        <f>HTRANG19!I14</f>
        <v>1135.0050000000001</v>
      </c>
      <c r="J14" s="278">
        <f>HTRANG19!J14</f>
        <v>341.66800000000001</v>
      </c>
      <c r="K14" s="278">
        <f>HTRANG19!K14</f>
        <v>257.452</v>
      </c>
      <c r="L14" s="278">
        <f>HTRANG19!L14</f>
        <v>1233.1600000000001</v>
      </c>
      <c r="M14" s="278">
        <f>HTRANG19!M14</f>
        <v>495.90899999999999</v>
      </c>
      <c r="N14" s="278">
        <f>HTRANG19!N14</f>
        <v>2972.902</v>
      </c>
      <c r="O14" s="284">
        <f>HTRANG19!O14</f>
        <v>997.83999999999992</v>
      </c>
      <c r="P14" s="284">
        <f>HTRANG19!P14</f>
        <v>2932.49</v>
      </c>
      <c r="Q14" s="284">
        <f>HTRANG19!Q14</f>
        <v>1176.5</v>
      </c>
      <c r="R14" s="284">
        <f>HTRANG19!R14</f>
        <v>5765.68</v>
      </c>
      <c r="S14" s="284">
        <f>HTRANG19!S14</f>
        <v>332.72</v>
      </c>
      <c r="T14" s="284">
        <f>HTRANG19!T14</f>
        <v>782.18</v>
      </c>
      <c r="U14" s="325">
        <f t="shared" si="3"/>
        <v>31.629947459351403</v>
      </c>
    </row>
    <row r="15" spans="1:21">
      <c r="A15" s="275">
        <v>1.5</v>
      </c>
      <c r="B15" s="276" t="s">
        <v>401</v>
      </c>
      <c r="C15" s="277" t="s">
        <v>402</v>
      </c>
      <c r="D15" s="271">
        <f t="shared" si="2"/>
        <v>0</v>
      </c>
      <c r="E15" s="278"/>
      <c r="F15" s="278"/>
      <c r="G15" s="278"/>
      <c r="H15" s="278"/>
      <c r="I15" s="278"/>
      <c r="J15" s="278"/>
      <c r="K15" s="278"/>
      <c r="L15" s="278"/>
      <c r="M15" s="278"/>
      <c r="N15" s="278"/>
      <c r="O15" s="284"/>
      <c r="P15" s="284"/>
      <c r="Q15" s="284"/>
      <c r="R15" s="284"/>
      <c r="S15" s="284"/>
      <c r="T15" s="284"/>
      <c r="U15" s="325">
        <f t="shared" si="3"/>
        <v>0</v>
      </c>
    </row>
    <row r="16" spans="1:21">
      <c r="A16" s="275">
        <v>1.6</v>
      </c>
      <c r="B16" s="276" t="s">
        <v>403</v>
      </c>
      <c r="C16" s="277" t="s">
        <v>62</v>
      </c>
      <c r="D16" s="271">
        <f t="shared" si="2"/>
        <v>28962.405000000006</v>
      </c>
      <c r="E16" s="278"/>
      <c r="F16" s="140">
        <f>HTRANG19!F16-ctxong!G30-ctxong!G40-ctxong!G47</f>
        <v>800.13800000000003</v>
      </c>
      <c r="G16" s="278">
        <f>HTRANG19!G16</f>
        <v>3237.8850000000002</v>
      </c>
      <c r="H16" s="278">
        <f>HTRANG19!H16</f>
        <v>1089.6320000000001</v>
      </c>
      <c r="I16" s="140">
        <f>HTRANG19!I16-ctxong!G41</f>
        <v>2552.0010000000002</v>
      </c>
      <c r="J16" s="278">
        <f>HTRANG19!J16</f>
        <v>2371.8580000000002</v>
      </c>
      <c r="K16" s="140">
        <f>HTRANG19!K16-ctxong!G10</f>
        <v>512.03800000000001</v>
      </c>
      <c r="L16" s="278">
        <f>HTRANG19!L16</f>
        <v>2844.2429999999999</v>
      </c>
      <c r="M16" s="278">
        <f>HTRANG19!M16</f>
        <v>4152.2700000000004</v>
      </c>
      <c r="N16" s="140">
        <f>HTRANG19!N16-ctxong!G43</f>
        <v>2214.36</v>
      </c>
      <c r="O16" s="284">
        <f>HTRANG19!O16</f>
        <v>1484.08</v>
      </c>
      <c r="P16" s="284">
        <f>HTRANG19!P16</f>
        <v>715.11</v>
      </c>
      <c r="Q16" s="284">
        <f>HTRANG19!Q16</f>
        <v>1584.08</v>
      </c>
      <c r="R16" s="284">
        <f>HTRANG19!R16</f>
        <v>848.13</v>
      </c>
      <c r="S16" s="284">
        <f>HTRANG19!S16</f>
        <v>2151.2600000000002</v>
      </c>
      <c r="T16" s="284">
        <f>HTRANG19!T16</f>
        <v>2405.3200000000002</v>
      </c>
      <c r="U16" s="325">
        <f t="shared" si="3"/>
        <v>40.419132532582744</v>
      </c>
    </row>
    <row r="17" spans="1:21">
      <c r="A17" s="275">
        <v>1.7</v>
      </c>
      <c r="B17" s="276" t="s">
        <v>404</v>
      </c>
      <c r="C17" s="277" t="s">
        <v>405</v>
      </c>
      <c r="D17" s="271">
        <f t="shared" si="2"/>
        <v>9.0960000000000001</v>
      </c>
      <c r="E17" s="278">
        <f>HTRANG19!E17</f>
        <v>1.4419999999999999</v>
      </c>
      <c r="F17" s="278">
        <f>HTRANG19!F17</f>
        <v>5.4569999999999999</v>
      </c>
      <c r="G17" s="278"/>
      <c r="H17" s="278">
        <f>HTRANG19!H17</f>
        <v>8.5000000000000006E-2</v>
      </c>
      <c r="I17" s="278">
        <f>HTRANG19!I17</f>
        <v>9.8000000000000004E-2</v>
      </c>
      <c r="J17" s="278">
        <f>HTRANG19!J17</f>
        <v>0.25900000000000001</v>
      </c>
      <c r="K17" s="278">
        <f>HTRANG19!K17</f>
        <v>0.20599999999999999</v>
      </c>
      <c r="L17" s="278">
        <f>HTRANG19!L17</f>
        <v>1.3879999999999999</v>
      </c>
      <c r="M17" s="278">
        <f>HTRANG19!M17</f>
        <v>0.161</v>
      </c>
      <c r="N17" s="278"/>
      <c r="O17" s="284"/>
      <c r="P17" s="284"/>
      <c r="Q17" s="284"/>
      <c r="R17" s="284"/>
      <c r="S17" s="284"/>
      <c r="T17" s="284"/>
      <c r="U17" s="325">
        <f t="shared" si="3"/>
        <v>1.2694126386133077E-2</v>
      </c>
    </row>
    <row r="18" spans="1:21">
      <c r="A18" s="275">
        <v>1.8</v>
      </c>
      <c r="B18" s="276" t="s">
        <v>406</v>
      </c>
      <c r="C18" s="275" t="s">
        <v>407</v>
      </c>
      <c r="D18" s="271">
        <f t="shared" si="2"/>
        <v>0</v>
      </c>
      <c r="E18" s="278"/>
      <c r="F18" s="278"/>
      <c r="G18" s="278"/>
      <c r="H18" s="278"/>
      <c r="I18" s="278"/>
      <c r="J18" s="278"/>
      <c r="K18" s="278"/>
      <c r="L18" s="278"/>
      <c r="M18" s="278"/>
      <c r="N18" s="278"/>
      <c r="O18" s="284"/>
      <c r="P18" s="284"/>
      <c r="Q18" s="284"/>
      <c r="R18" s="284"/>
      <c r="S18" s="284"/>
      <c r="T18" s="284"/>
      <c r="U18" s="325">
        <f t="shared" si="3"/>
        <v>0</v>
      </c>
    </row>
    <row r="19" spans="1:21">
      <c r="A19" s="275">
        <v>1.9</v>
      </c>
      <c r="B19" s="276" t="s">
        <v>81</v>
      </c>
      <c r="C19" s="277" t="s">
        <v>408</v>
      </c>
      <c r="D19" s="271">
        <f t="shared" si="2"/>
        <v>9.4160000000000004</v>
      </c>
      <c r="E19" s="278"/>
      <c r="F19" s="278"/>
      <c r="G19" s="278"/>
      <c r="H19" s="278"/>
      <c r="I19" s="278"/>
      <c r="J19" s="278"/>
      <c r="K19" s="278"/>
      <c r="L19" s="278"/>
      <c r="M19" s="278">
        <f>HTRANG19!M19</f>
        <v>7.915</v>
      </c>
      <c r="N19" s="278">
        <f>HTRANG19!N19</f>
        <v>1.5009999999999999</v>
      </c>
      <c r="O19" s="284"/>
      <c r="P19" s="284"/>
      <c r="Q19" s="284"/>
      <c r="R19" s="284"/>
      <c r="S19" s="284"/>
      <c r="T19" s="284"/>
      <c r="U19" s="325">
        <f t="shared" si="3"/>
        <v>1.3140709548354118E-2</v>
      </c>
    </row>
    <row r="20" spans="1:21">
      <c r="A20" s="272">
        <v>2</v>
      </c>
      <c r="B20" s="273" t="s">
        <v>409</v>
      </c>
      <c r="C20" s="274" t="s">
        <v>410</v>
      </c>
      <c r="D20" s="271">
        <f>SUM(D21:D46)</f>
        <v>4188.1070000000018</v>
      </c>
      <c r="E20" s="271">
        <f t="shared" ref="E20:T20" si="4">SUM(E21:E46)</f>
        <v>202.23399999999998</v>
      </c>
      <c r="F20" s="271">
        <f t="shared" si="4"/>
        <v>224.89099999999999</v>
      </c>
      <c r="G20" s="271">
        <f t="shared" si="4"/>
        <v>129.42400000000001</v>
      </c>
      <c r="H20" s="271">
        <f t="shared" si="4"/>
        <v>82.106999999999999</v>
      </c>
      <c r="I20" s="271">
        <f t="shared" si="4"/>
        <v>208.762</v>
      </c>
      <c r="J20" s="271">
        <f t="shared" si="4"/>
        <v>118.34399999999999</v>
      </c>
      <c r="K20" s="271">
        <f t="shared" si="4"/>
        <v>230.22300000000001</v>
      </c>
      <c r="L20" s="271">
        <f t="shared" si="4"/>
        <v>180.6</v>
      </c>
      <c r="M20" s="271">
        <f t="shared" si="4"/>
        <v>208.8</v>
      </c>
      <c r="N20" s="271">
        <f t="shared" si="4"/>
        <v>527.29200000000003</v>
      </c>
      <c r="O20" s="271">
        <f t="shared" si="4"/>
        <v>198.54</v>
      </c>
      <c r="P20" s="271">
        <f t="shared" si="4"/>
        <v>850.2</v>
      </c>
      <c r="Q20" s="271">
        <f t="shared" si="4"/>
        <v>193.51000000000002</v>
      </c>
      <c r="R20" s="271">
        <f t="shared" si="4"/>
        <v>327.84000000000003</v>
      </c>
      <c r="S20" s="271">
        <f t="shared" si="4"/>
        <v>296.46000000000004</v>
      </c>
      <c r="T20" s="271">
        <f t="shared" si="4"/>
        <v>208.88</v>
      </c>
      <c r="U20" s="325">
        <f t="shared" ref="U20:U50" si="5">D20/$D$8*100</f>
        <v>5.5077185191659321</v>
      </c>
    </row>
    <row r="21" spans="1:21">
      <c r="A21" s="275">
        <v>2.1</v>
      </c>
      <c r="B21" s="276" t="s">
        <v>411</v>
      </c>
      <c r="C21" s="277" t="s">
        <v>412</v>
      </c>
      <c r="D21" s="271">
        <f>SUM(E21:T21)</f>
        <v>36.429000000000002</v>
      </c>
      <c r="E21" s="278">
        <f>HTRANG19!E21</f>
        <v>21.622</v>
      </c>
      <c r="F21" s="278"/>
      <c r="G21" s="278"/>
      <c r="H21" s="278"/>
      <c r="I21" s="278"/>
      <c r="J21" s="278"/>
      <c r="K21" s="278">
        <f>HTRANG19!K21</f>
        <v>6.282</v>
      </c>
      <c r="L21" s="278">
        <f>HTRANG19!L21</f>
        <v>4.4039999999999999</v>
      </c>
      <c r="M21" s="278"/>
      <c r="N21" s="278">
        <f>HTRANG19!N21</f>
        <v>2.9009999999999998</v>
      </c>
      <c r="O21" s="286"/>
      <c r="P21" s="286"/>
      <c r="Q21" s="286"/>
      <c r="R21" s="286"/>
      <c r="S21" s="286">
        <f>HTRANG19!S21</f>
        <v>1.22</v>
      </c>
      <c r="T21" s="286"/>
      <c r="U21" s="325">
        <f>D21/$D$20*100</f>
        <v>0.86982018367725533</v>
      </c>
    </row>
    <row r="22" spans="1:21">
      <c r="A22" s="275">
        <v>2.2000000000000002</v>
      </c>
      <c r="B22" s="276" t="s">
        <v>413</v>
      </c>
      <c r="C22" s="277" t="s">
        <v>73</v>
      </c>
      <c r="D22" s="271">
        <f t="shared" ref="D22:D46" si="6">SUM(E22:T22)</f>
        <v>1.5030000000000001</v>
      </c>
      <c r="E22" s="278">
        <f>HTRANG19!E22</f>
        <v>0.93300000000000005</v>
      </c>
      <c r="F22" s="278"/>
      <c r="G22" s="278"/>
      <c r="H22" s="278"/>
      <c r="I22" s="278"/>
      <c r="J22" s="278"/>
      <c r="K22" s="278"/>
      <c r="L22" s="278"/>
      <c r="M22" s="278"/>
      <c r="N22" s="278"/>
      <c r="O22" s="286"/>
      <c r="P22" s="286"/>
      <c r="Q22" s="286"/>
      <c r="R22" s="286"/>
      <c r="S22" s="286">
        <f>HTRANG19!S22</f>
        <v>0.56999999999999995</v>
      </c>
      <c r="T22" s="286"/>
      <c r="U22" s="325">
        <f t="shared" ref="U22:U46" si="7">D22/$D$20*100</f>
        <v>3.588733525671621E-2</v>
      </c>
    </row>
    <row r="23" spans="1:21">
      <c r="A23" s="275">
        <v>2.2999999999999998</v>
      </c>
      <c r="B23" s="276" t="s">
        <v>414</v>
      </c>
      <c r="C23" s="275" t="s">
        <v>415</v>
      </c>
      <c r="D23" s="271">
        <f t="shared" si="6"/>
        <v>0</v>
      </c>
      <c r="E23" s="278"/>
      <c r="F23" s="278"/>
      <c r="G23" s="278"/>
      <c r="H23" s="278"/>
      <c r="I23" s="278"/>
      <c r="J23" s="278"/>
      <c r="K23" s="278"/>
      <c r="L23" s="278"/>
      <c r="M23" s="278"/>
      <c r="N23" s="278"/>
      <c r="O23" s="286"/>
      <c r="P23" s="286"/>
      <c r="Q23" s="286"/>
      <c r="R23" s="286"/>
      <c r="S23" s="286"/>
      <c r="T23" s="286"/>
      <c r="U23" s="325">
        <f t="shared" si="7"/>
        <v>0</v>
      </c>
    </row>
    <row r="24" spans="1:21">
      <c r="A24" s="275">
        <v>2.4</v>
      </c>
      <c r="B24" s="276" t="s">
        <v>416</v>
      </c>
      <c r="C24" s="277" t="s">
        <v>417</v>
      </c>
      <c r="D24" s="271">
        <f t="shared" si="6"/>
        <v>0</v>
      </c>
      <c r="E24" s="278"/>
      <c r="F24" s="278"/>
      <c r="G24" s="278"/>
      <c r="H24" s="278"/>
      <c r="I24" s="278"/>
      <c r="J24" s="278"/>
      <c r="K24" s="278"/>
      <c r="L24" s="278"/>
      <c r="M24" s="278"/>
      <c r="N24" s="278"/>
      <c r="O24" s="286"/>
      <c r="P24" s="286"/>
      <c r="Q24" s="286"/>
      <c r="R24" s="286"/>
      <c r="S24" s="286"/>
      <c r="T24" s="286"/>
      <c r="U24" s="325">
        <f t="shared" si="7"/>
        <v>0</v>
      </c>
    </row>
    <row r="25" spans="1:21">
      <c r="A25" s="275">
        <v>2.5</v>
      </c>
      <c r="B25" s="276" t="s">
        <v>418</v>
      </c>
      <c r="C25" s="275" t="s">
        <v>419</v>
      </c>
      <c r="D25" s="271">
        <f t="shared" si="6"/>
        <v>2.12</v>
      </c>
      <c r="E25" s="278">
        <f>HTRANG19!E25</f>
        <v>2.12</v>
      </c>
      <c r="F25" s="278"/>
      <c r="G25" s="278"/>
      <c r="H25" s="278"/>
      <c r="I25" s="278"/>
      <c r="J25" s="278"/>
      <c r="K25" s="278"/>
      <c r="L25" s="278"/>
      <c r="M25" s="278"/>
      <c r="N25" s="278"/>
      <c r="O25" s="286"/>
      <c r="P25" s="286"/>
      <c r="Q25" s="286"/>
      <c r="R25" s="286"/>
      <c r="S25" s="286"/>
      <c r="T25" s="286"/>
      <c r="U25" s="325">
        <f t="shared" si="7"/>
        <v>5.0619528106612348E-2</v>
      </c>
    </row>
    <row r="26" spans="1:21">
      <c r="A26" s="275">
        <v>2.6</v>
      </c>
      <c r="B26" s="276" t="s">
        <v>420</v>
      </c>
      <c r="C26" s="275" t="s">
        <v>421</v>
      </c>
      <c r="D26" s="271">
        <f t="shared" si="6"/>
        <v>1.6800000000000002</v>
      </c>
      <c r="E26" s="278">
        <f>HTRANG19!E26</f>
        <v>0.86</v>
      </c>
      <c r="F26" s="278"/>
      <c r="G26" s="278"/>
      <c r="H26" s="278"/>
      <c r="I26" s="278"/>
      <c r="J26" s="278"/>
      <c r="K26" s="278"/>
      <c r="L26" s="278"/>
      <c r="M26" s="278">
        <f>HTRANG19!M26</f>
        <v>0.46</v>
      </c>
      <c r="N26" s="278"/>
      <c r="O26" s="286"/>
      <c r="P26" s="286"/>
      <c r="Q26" s="286"/>
      <c r="R26" s="286"/>
      <c r="S26" s="286">
        <f>HTRANG19!S26</f>
        <v>0.36</v>
      </c>
      <c r="T26" s="286"/>
      <c r="U26" s="325">
        <f t="shared" si="7"/>
        <v>4.0113588310900353E-2</v>
      </c>
    </row>
    <row r="27" spans="1:21" ht="27.6">
      <c r="A27" s="275">
        <v>2.7</v>
      </c>
      <c r="B27" s="276" t="s">
        <v>422</v>
      </c>
      <c r="C27" s="275" t="s">
        <v>93</v>
      </c>
      <c r="D27" s="271">
        <f t="shared" si="6"/>
        <v>9.61</v>
      </c>
      <c r="E27" s="278">
        <f>HTRANG19!E27</f>
        <v>2.52</v>
      </c>
      <c r="F27" s="278">
        <f>HTRANG19!F27</f>
        <v>4.8899999999999997</v>
      </c>
      <c r="G27" s="278"/>
      <c r="H27" s="278"/>
      <c r="I27" s="278">
        <f>HTRANG19!I27</f>
        <v>1.76</v>
      </c>
      <c r="J27" s="278"/>
      <c r="K27" s="278"/>
      <c r="L27" s="278">
        <f>HTRANG19!L27</f>
        <v>0.35</v>
      </c>
      <c r="M27" s="278"/>
      <c r="N27" s="278"/>
      <c r="O27" s="286"/>
      <c r="P27" s="286"/>
      <c r="Q27" s="286"/>
      <c r="R27" s="286"/>
      <c r="S27" s="286">
        <f>HTRANG19!S27</f>
        <v>0.09</v>
      </c>
      <c r="T27" s="286"/>
      <c r="U27" s="325">
        <f t="shared" si="7"/>
        <v>0.22945927599270971</v>
      </c>
    </row>
    <row r="28" spans="1:21" ht="27.6">
      <c r="A28" s="275">
        <v>2.8</v>
      </c>
      <c r="B28" s="287" t="s">
        <v>423</v>
      </c>
      <c r="C28" s="275" t="s">
        <v>424</v>
      </c>
      <c r="D28" s="271">
        <f t="shared" si="6"/>
        <v>1.57</v>
      </c>
      <c r="E28" s="278"/>
      <c r="F28" s="278">
        <f>HTRANG19!F28</f>
        <v>1.57</v>
      </c>
      <c r="G28" s="278"/>
      <c r="H28" s="278"/>
      <c r="I28" s="278"/>
      <c r="J28" s="278"/>
      <c r="K28" s="278"/>
      <c r="L28" s="278"/>
      <c r="M28" s="278"/>
      <c r="N28" s="278"/>
      <c r="O28" s="286"/>
      <c r="P28" s="286"/>
      <c r="Q28" s="286"/>
      <c r="R28" s="286"/>
      <c r="S28" s="286"/>
      <c r="T28" s="286"/>
      <c r="U28" s="325">
        <f t="shared" si="7"/>
        <v>3.7487103361972356E-2</v>
      </c>
    </row>
    <row r="29" spans="1:21" ht="13.95" customHeight="1">
      <c r="A29" s="275">
        <v>2.9</v>
      </c>
      <c r="B29" s="276" t="s">
        <v>425</v>
      </c>
      <c r="C29" s="275" t="s">
        <v>426</v>
      </c>
      <c r="D29" s="271">
        <f>SUM(E29:T29)</f>
        <v>2131.6900000000005</v>
      </c>
      <c r="E29" s="140">
        <f>HTRANG19!E29-ctxong!N4-ctxong!N49+ctxong!D48+ctxong!D49</f>
        <v>54.15</v>
      </c>
      <c r="F29" s="140">
        <f>HTRANG19!F29-ctxong!N47+ctxong!D7+ctxong!D30+ctxong!D40+ctxong!D47</f>
        <v>68.679999999999993</v>
      </c>
      <c r="G29" s="140">
        <f>HTRANG19!G29+ctxong!D11+ctxong!D35</f>
        <v>55.62</v>
      </c>
      <c r="H29" s="140">
        <f>HTRANG19!H29-ctxong!O5+ctxong!D5</f>
        <v>16.43</v>
      </c>
      <c r="I29" s="140">
        <f>HTRANG19!I29+ctxong!D39+ctxong!D41+ctxong!D42</f>
        <v>87.899999999999991</v>
      </c>
      <c r="J29" s="140">
        <f>HTRANG19!J29+ctxong!D34</f>
        <v>37.5</v>
      </c>
      <c r="K29" s="140">
        <f>HTRANG19!K29+ctxong!D8+ctxong!D9+ctxong!D33</f>
        <v>63.530000000000008</v>
      </c>
      <c r="L29" s="140">
        <f>HTRANG19!L29+ctxong!D36+ctxong!D37</f>
        <v>68.949999999999989</v>
      </c>
      <c r="M29" s="140">
        <f>HTRANG19!M29+ctxong!D38+ctxong!D45+ctxong!D46</f>
        <v>53.79</v>
      </c>
      <c r="N29" s="140">
        <f>HTRANG19!N29-ctxong!N12-ctxong!O12+ctxong!D6+ctxong!D12+ctxong!D31+ctxong!D32+ctxong!D43</f>
        <v>335.87000000000006</v>
      </c>
      <c r="O29" s="297">
        <f>HTRANG19!O29+ctxong!D18+ctxong!D19+ctxong!D24+ctxong!D28</f>
        <v>78.69</v>
      </c>
      <c r="P29" s="297">
        <f>HTRANG19!P29+ctxong!D17+ctxong!D27+ctxong!D29</f>
        <v>747.76</v>
      </c>
      <c r="Q29" s="297">
        <f>HTRANG19!Q29+ctxong!D13</f>
        <v>61.650000000000006</v>
      </c>
      <c r="R29" s="286">
        <f>HTRANG19!R29</f>
        <v>204.75</v>
      </c>
      <c r="S29" s="297">
        <f>HTRANG19!S29-ctxong!N16+ctxong!D14+ctxong!D15+ctxong!D16+ctxong!D26</f>
        <v>157.91000000000003</v>
      </c>
      <c r="T29" s="297">
        <f>HTRANG19!T29+ctxong!D20+ctxong!D21+ctxong!D25</f>
        <v>38.51</v>
      </c>
      <c r="U29" s="325">
        <f t="shared" si="7"/>
        <v>50.898651825275707</v>
      </c>
    </row>
    <row r="30" spans="1:21">
      <c r="A30" s="277">
        <v>2.1</v>
      </c>
      <c r="B30" s="276" t="s">
        <v>427</v>
      </c>
      <c r="C30" s="275" t="s">
        <v>428</v>
      </c>
      <c r="D30" s="271">
        <f t="shared" si="6"/>
        <v>0.72</v>
      </c>
      <c r="E30" s="278">
        <f>HTRANG19!E30</f>
        <v>0.21</v>
      </c>
      <c r="F30" s="278"/>
      <c r="G30" s="278"/>
      <c r="H30" s="278"/>
      <c r="I30" s="278">
        <f>HTRANG19!I30</f>
        <v>0.5</v>
      </c>
      <c r="J30" s="278"/>
      <c r="K30" s="278"/>
      <c r="L30" s="278"/>
      <c r="M30" s="278"/>
      <c r="N30" s="278"/>
      <c r="O30" s="286"/>
      <c r="P30" s="286">
        <f>HTRANG19!P30</f>
        <v>0.01</v>
      </c>
      <c r="Q30" s="286"/>
      <c r="R30" s="286"/>
      <c r="S30" s="286"/>
      <c r="T30" s="286"/>
      <c r="U30" s="325">
        <f t="shared" si="7"/>
        <v>1.7191537847528721E-2</v>
      </c>
    </row>
    <row r="31" spans="1:21">
      <c r="A31" s="277">
        <v>2.11</v>
      </c>
      <c r="B31" s="276" t="s">
        <v>429</v>
      </c>
      <c r="C31" s="275" t="s">
        <v>430</v>
      </c>
      <c r="D31" s="271">
        <f t="shared" si="6"/>
        <v>0</v>
      </c>
      <c r="E31" s="278"/>
      <c r="F31" s="278"/>
      <c r="G31" s="278"/>
      <c r="H31" s="278"/>
      <c r="I31" s="278"/>
      <c r="J31" s="278"/>
      <c r="K31" s="278"/>
      <c r="L31" s="278"/>
      <c r="M31" s="278"/>
      <c r="N31" s="278"/>
      <c r="O31" s="286"/>
      <c r="P31" s="286"/>
      <c r="Q31" s="286"/>
      <c r="R31" s="286"/>
      <c r="S31" s="286"/>
      <c r="T31" s="286"/>
      <c r="U31" s="325">
        <f t="shared" si="7"/>
        <v>0</v>
      </c>
    </row>
    <row r="32" spans="1:21" ht="15.6" customHeight="1">
      <c r="A32" s="277">
        <v>2.12</v>
      </c>
      <c r="B32" s="276" t="s">
        <v>431</v>
      </c>
      <c r="C32" s="275" t="s">
        <v>432</v>
      </c>
      <c r="D32" s="271">
        <f t="shared" si="6"/>
        <v>2.8</v>
      </c>
      <c r="E32" s="278">
        <f>HTRANG19!E32</f>
        <v>2</v>
      </c>
      <c r="F32" s="278"/>
      <c r="G32" s="278"/>
      <c r="H32" s="278"/>
      <c r="I32" s="278"/>
      <c r="J32" s="278"/>
      <c r="K32" s="278">
        <f>HTRANG19!K32</f>
        <v>0.01</v>
      </c>
      <c r="L32" s="278"/>
      <c r="M32" s="278"/>
      <c r="N32" s="278"/>
      <c r="O32" s="286">
        <f>HTRANG19!O32</f>
        <v>0.79</v>
      </c>
      <c r="P32" s="286"/>
      <c r="Q32" s="286"/>
      <c r="R32" s="286"/>
      <c r="S32" s="286"/>
      <c r="T32" s="286"/>
      <c r="U32" s="325">
        <f t="shared" si="7"/>
        <v>6.6855980518167241E-2</v>
      </c>
    </row>
    <row r="33" spans="1:21">
      <c r="A33" s="277">
        <v>2.13</v>
      </c>
      <c r="B33" s="276" t="s">
        <v>55</v>
      </c>
      <c r="C33" s="277" t="s">
        <v>66</v>
      </c>
      <c r="D33" s="271">
        <f t="shared" si="6"/>
        <v>350.60400000000004</v>
      </c>
      <c r="E33" s="278"/>
      <c r="F33" s="140">
        <f>HTRANG19!F33-ctxong!K40</f>
        <v>37.880000000000003</v>
      </c>
      <c r="G33" s="278">
        <f>HTRANG19!G33</f>
        <v>13.252000000000001</v>
      </c>
      <c r="H33" s="278">
        <f>HTRANG19!H33</f>
        <v>4.556</v>
      </c>
      <c r="I33" s="278">
        <f>HTRANG19!I33</f>
        <v>14.625</v>
      </c>
      <c r="J33" s="278">
        <f>HTRANG19!J33</f>
        <v>13.254</v>
      </c>
      <c r="K33" s="278">
        <f>HTRANG19!K33</f>
        <v>33.17</v>
      </c>
      <c r="L33" s="278">
        <f>HTRANG19!L33</f>
        <v>37.082999999999998</v>
      </c>
      <c r="M33" s="278">
        <f>HTRANG19!M33</f>
        <v>17.186</v>
      </c>
      <c r="N33" s="278">
        <f>HTRANG19!N33</f>
        <v>21.628</v>
      </c>
      <c r="O33" s="286">
        <f>HTRANG19!O33</f>
        <v>28.47</v>
      </c>
      <c r="P33" s="286">
        <f>HTRANG19!P33</f>
        <v>22.08</v>
      </c>
      <c r="Q33" s="286">
        <f>HTRANG19!Q33</f>
        <v>24.95</v>
      </c>
      <c r="R33" s="286">
        <f>HTRANG19!R33</f>
        <v>18.989999999999998</v>
      </c>
      <c r="S33" s="297">
        <f>HTRANG19!S33-ctxong!K16</f>
        <v>36.760000000000005</v>
      </c>
      <c r="T33" s="286">
        <f>HTRANG19!T33</f>
        <v>26.72</v>
      </c>
      <c r="U33" s="325">
        <f t="shared" si="7"/>
        <v>8.3714193548541118</v>
      </c>
    </row>
    <row r="34" spans="1:21">
      <c r="A34" s="277">
        <v>2.14</v>
      </c>
      <c r="B34" s="276" t="s">
        <v>27</v>
      </c>
      <c r="C34" s="277" t="s">
        <v>65</v>
      </c>
      <c r="D34" s="271">
        <f t="shared" si="6"/>
        <v>45.811</v>
      </c>
      <c r="E34" s="278">
        <f>HTRANG19!E34</f>
        <v>45.811</v>
      </c>
      <c r="F34" s="278"/>
      <c r="G34" s="278"/>
      <c r="H34" s="278"/>
      <c r="I34" s="278"/>
      <c r="J34" s="278"/>
      <c r="K34" s="278"/>
      <c r="L34" s="278"/>
      <c r="M34" s="278"/>
      <c r="N34" s="278"/>
      <c r="O34" s="286"/>
      <c r="P34" s="286"/>
      <c r="Q34" s="286"/>
      <c r="R34" s="286"/>
      <c r="S34" s="286"/>
      <c r="T34" s="286"/>
      <c r="U34" s="325">
        <f t="shared" si="7"/>
        <v>1.0938354726849142</v>
      </c>
    </row>
    <row r="35" spans="1:21" ht="14.4" customHeight="1">
      <c r="A35" s="277">
        <v>2.15</v>
      </c>
      <c r="B35" s="287" t="s">
        <v>433</v>
      </c>
      <c r="C35" s="275" t="s">
        <v>434</v>
      </c>
      <c r="D35" s="271">
        <f t="shared" si="6"/>
        <v>14.534000000000001</v>
      </c>
      <c r="E35" s="140">
        <f>HTRANG19!E35+ctxong!D4+ctxong!D44</f>
        <v>3.7720000000000002</v>
      </c>
      <c r="F35" s="278">
        <f>HTRANG19!F35</f>
        <v>0.254</v>
      </c>
      <c r="G35" s="278">
        <f>HTRANG19!G35</f>
        <v>0.09</v>
      </c>
      <c r="H35" s="278">
        <f>HTRANG19!H35</f>
        <v>0.19</v>
      </c>
      <c r="I35" s="140">
        <f>HTRANG19!I35-ctxong!R42</f>
        <v>0.25700000000000001</v>
      </c>
      <c r="J35" s="278">
        <f>HTRANG19!J35</f>
        <v>0.109</v>
      </c>
      <c r="K35" s="278">
        <f>HTRANG19!K35</f>
        <v>0.42799999999999999</v>
      </c>
      <c r="L35" s="278">
        <f>HTRANG19!L35</f>
        <v>1</v>
      </c>
      <c r="M35" s="278">
        <f>HTRANG19!M35</f>
        <v>1.204</v>
      </c>
      <c r="N35" s="278">
        <f>HTRANG19!N35</f>
        <v>0.54</v>
      </c>
      <c r="O35" s="286">
        <f>HTRANG19!O35</f>
        <v>0.68</v>
      </c>
      <c r="P35" s="286">
        <f>HTRANG19!P35</f>
        <v>0.82</v>
      </c>
      <c r="Q35" s="286">
        <f>HTRANG19!Q35</f>
        <v>0.33999999999999997</v>
      </c>
      <c r="R35" s="286">
        <f>HTRANG19!R35</f>
        <v>0.49</v>
      </c>
      <c r="S35" s="286">
        <f>HTRANG19!S35</f>
        <v>4.1399999999999997</v>
      </c>
      <c r="T35" s="286">
        <f>HTRANG19!T35</f>
        <v>0.22</v>
      </c>
      <c r="U35" s="325">
        <f t="shared" si="7"/>
        <v>0.34703029316108674</v>
      </c>
    </row>
    <row r="36" spans="1:21" ht="27.6">
      <c r="A36" s="277">
        <v>2.16</v>
      </c>
      <c r="B36" s="287" t="s">
        <v>435</v>
      </c>
      <c r="C36" s="275" t="s">
        <v>436</v>
      </c>
      <c r="D36" s="271">
        <f t="shared" si="6"/>
        <v>2.2800000000000002</v>
      </c>
      <c r="E36" s="278">
        <f>HTRANG19!E36</f>
        <v>1.27</v>
      </c>
      <c r="F36" s="278">
        <f>HTRANG19!F36</f>
        <v>0.28999999999999998</v>
      </c>
      <c r="G36" s="278"/>
      <c r="H36" s="278">
        <f>HTRANG19!H36</f>
        <v>0.06</v>
      </c>
      <c r="I36" s="278">
        <f>HTRANG19!I36</f>
        <v>0.23</v>
      </c>
      <c r="J36" s="278"/>
      <c r="K36" s="278">
        <f>HTRANG19!K36</f>
        <v>0.1</v>
      </c>
      <c r="L36" s="278"/>
      <c r="M36" s="278">
        <f>HTRANG19!M36</f>
        <v>0.31</v>
      </c>
      <c r="N36" s="278"/>
      <c r="O36" s="286"/>
      <c r="P36" s="286">
        <f>HTRANG19!P36</f>
        <v>0.02</v>
      </c>
      <c r="Q36" s="286"/>
      <c r="R36" s="286"/>
      <c r="S36" s="286"/>
      <c r="T36" s="286"/>
      <c r="U36" s="325">
        <f t="shared" si="7"/>
        <v>5.4439869850507625E-2</v>
      </c>
    </row>
    <row r="37" spans="1:21">
      <c r="A37" s="277">
        <v>2.17</v>
      </c>
      <c r="B37" s="287" t="s">
        <v>437</v>
      </c>
      <c r="C37" s="275" t="s">
        <v>438</v>
      </c>
      <c r="D37" s="271">
        <f t="shared" si="6"/>
        <v>0</v>
      </c>
      <c r="E37" s="278"/>
      <c r="F37" s="278"/>
      <c r="G37" s="278"/>
      <c r="H37" s="278"/>
      <c r="I37" s="278"/>
      <c r="J37" s="278"/>
      <c r="K37" s="278"/>
      <c r="L37" s="278"/>
      <c r="M37" s="278"/>
      <c r="N37" s="278"/>
      <c r="O37" s="286"/>
      <c r="P37" s="286"/>
      <c r="Q37" s="286"/>
      <c r="R37" s="286"/>
      <c r="S37" s="286"/>
      <c r="T37" s="286"/>
      <c r="U37" s="325">
        <f t="shared" si="7"/>
        <v>0</v>
      </c>
    </row>
    <row r="38" spans="1:21">
      <c r="A38" s="277">
        <v>2.1800000000000002</v>
      </c>
      <c r="B38" s="287" t="s">
        <v>439</v>
      </c>
      <c r="C38" s="275" t="s">
        <v>440</v>
      </c>
      <c r="D38" s="271">
        <f t="shared" si="6"/>
        <v>0.434</v>
      </c>
      <c r="E38" s="278">
        <f>HTRANG19!E38</f>
        <v>0.434</v>
      </c>
      <c r="F38" s="278"/>
      <c r="G38" s="278"/>
      <c r="H38" s="278"/>
      <c r="I38" s="278"/>
      <c r="J38" s="278"/>
      <c r="K38" s="278"/>
      <c r="L38" s="278"/>
      <c r="M38" s="278"/>
      <c r="N38" s="278"/>
      <c r="O38" s="286"/>
      <c r="P38" s="286"/>
      <c r="Q38" s="286"/>
      <c r="R38" s="286"/>
      <c r="S38" s="286"/>
      <c r="T38" s="286"/>
      <c r="U38" s="325">
        <f t="shared" si="7"/>
        <v>1.0362676980315923E-2</v>
      </c>
    </row>
    <row r="39" spans="1:21" ht="27.6">
      <c r="A39" s="277">
        <v>2.19</v>
      </c>
      <c r="B39" s="287" t="s">
        <v>441</v>
      </c>
      <c r="C39" s="275" t="s">
        <v>74</v>
      </c>
      <c r="D39" s="271">
        <f t="shared" si="6"/>
        <v>202.23200000000003</v>
      </c>
      <c r="E39" s="278">
        <f>HTRANG19!E39</f>
        <v>5.7720000000000002</v>
      </c>
      <c r="F39" s="278">
        <f>HTRANG19!F39</f>
        <v>3.3090000000000002</v>
      </c>
      <c r="G39" s="278">
        <f>HTRANG19!G39</f>
        <v>2.706</v>
      </c>
      <c r="H39" s="278">
        <f>HTRANG19!H39</f>
        <v>1.474</v>
      </c>
      <c r="I39" s="278">
        <f>HTRANG19!I39</f>
        <v>25.01</v>
      </c>
      <c r="J39" s="278">
        <f>HTRANG19!J39</f>
        <v>11.986000000000001</v>
      </c>
      <c r="K39" s="140">
        <f>HTRANG19!K39+ctxong!D10</f>
        <v>13.568</v>
      </c>
      <c r="L39" s="278">
        <f>HTRANG19!L39</f>
        <v>4.681</v>
      </c>
      <c r="M39" s="278">
        <f>HTRANG19!M39</f>
        <v>17.643999999999998</v>
      </c>
      <c r="N39" s="278">
        <f>HTRANG19!N39</f>
        <v>23.762</v>
      </c>
      <c r="O39" s="286">
        <f>HTRANG19!O39</f>
        <v>1.77</v>
      </c>
      <c r="P39" s="286">
        <f>HTRANG19!P39</f>
        <v>11.919999999999998</v>
      </c>
      <c r="Q39" s="286">
        <f>HTRANG19!Q39</f>
        <v>25.99</v>
      </c>
      <c r="R39" s="286">
        <f>HTRANG19!R39</f>
        <v>4.55</v>
      </c>
      <c r="S39" s="286">
        <f>HTRANG19!S39</f>
        <v>6.11</v>
      </c>
      <c r="T39" s="286">
        <f>HTRANG19!T39</f>
        <v>41.98</v>
      </c>
      <c r="U39" s="325">
        <f t="shared" si="7"/>
        <v>4.8287209471964294</v>
      </c>
    </row>
    <row r="40" spans="1:21" ht="27.6">
      <c r="A40" s="277">
        <v>2.2000000000000002</v>
      </c>
      <c r="B40" s="276" t="s">
        <v>442</v>
      </c>
      <c r="C40" s="275" t="s">
        <v>443</v>
      </c>
      <c r="D40" s="271">
        <f t="shared" si="6"/>
        <v>3.69</v>
      </c>
      <c r="E40" s="278"/>
      <c r="F40" s="278"/>
      <c r="G40" s="278"/>
      <c r="H40" s="278"/>
      <c r="I40" s="278"/>
      <c r="J40" s="278"/>
      <c r="K40" s="278"/>
      <c r="L40" s="278"/>
      <c r="M40" s="278"/>
      <c r="N40" s="278">
        <f>HTRANG19!N40</f>
        <v>1.75</v>
      </c>
      <c r="O40" s="286">
        <f>HTRANG19!O40</f>
        <v>1.94</v>
      </c>
      <c r="P40" s="286"/>
      <c r="Q40" s="286"/>
      <c r="R40" s="286"/>
      <c r="S40" s="286"/>
      <c r="T40" s="286"/>
      <c r="U40" s="325">
        <f t="shared" si="7"/>
        <v>8.810663146858469E-2</v>
      </c>
    </row>
    <row r="41" spans="1:21">
      <c r="A41" s="277">
        <v>2.21</v>
      </c>
      <c r="B41" s="287" t="s">
        <v>444</v>
      </c>
      <c r="C41" s="275" t="s">
        <v>75</v>
      </c>
      <c r="D41" s="271">
        <f t="shared" si="6"/>
        <v>7.8099999999999987</v>
      </c>
      <c r="E41" s="278">
        <f>HTRANG19!E41</f>
        <v>0.14000000000000001</v>
      </c>
      <c r="F41" s="278">
        <f>HTRANG19!F41</f>
        <v>0.39</v>
      </c>
      <c r="G41" s="278">
        <f>HTRANG19!G41</f>
        <v>0.44</v>
      </c>
      <c r="H41" s="278">
        <f>HTRANG19!H41</f>
        <v>0.42</v>
      </c>
      <c r="I41" s="278">
        <f>HTRANG19!I41</f>
        <v>1.91</v>
      </c>
      <c r="J41" s="278">
        <f>HTRANG19!J41</f>
        <v>0.33</v>
      </c>
      <c r="K41" s="278">
        <f>HTRANG19!K41</f>
        <v>0.32</v>
      </c>
      <c r="L41" s="278">
        <f>HTRANG19!L41</f>
        <v>0.09</v>
      </c>
      <c r="M41" s="278">
        <f>HTRANG19!M41</f>
        <v>0.78</v>
      </c>
      <c r="N41" s="278">
        <f>HTRANG19!N41</f>
        <v>0.21</v>
      </c>
      <c r="O41" s="286">
        <f>HTRANG19!O41</f>
        <v>0.92</v>
      </c>
      <c r="P41" s="286">
        <f>HTRANG19!P41</f>
        <v>0.48</v>
      </c>
      <c r="Q41" s="286">
        <f>HTRANG19!Q41</f>
        <v>0.43999999999999995</v>
      </c>
      <c r="R41" s="286">
        <f>HTRANG19!R41</f>
        <v>0.4</v>
      </c>
      <c r="S41" s="286">
        <f>HTRANG19!S41</f>
        <v>0.27</v>
      </c>
      <c r="T41" s="286">
        <f>HTRANG19!T41</f>
        <v>0.27</v>
      </c>
      <c r="U41" s="325">
        <f t="shared" si="7"/>
        <v>0.18648043137388789</v>
      </c>
    </row>
    <row r="42" spans="1:21" ht="27.6">
      <c r="A42" s="277">
        <v>2.2200000000000002</v>
      </c>
      <c r="B42" s="287" t="s">
        <v>445</v>
      </c>
      <c r="C42" s="275" t="s">
        <v>446</v>
      </c>
      <c r="D42" s="271">
        <f t="shared" si="6"/>
        <v>0.32</v>
      </c>
      <c r="E42" s="278"/>
      <c r="F42" s="278">
        <f>HTRANG19!F42</f>
        <v>0.32</v>
      </c>
      <c r="G42" s="278"/>
      <c r="H42" s="278"/>
      <c r="I42" s="278"/>
      <c r="J42" s="278"/>
      <c r="K42" s="278"/>
      <c r="L42" s="278"/>
      <c r="M42" s="278"/>
      <c r="N42" s="278"/>
      <c r="O42" s="286"/>
      <c r="P42" s="286"/>
      <c r="Q42" s="286"/>
      <c r="R42" s="286"/>
      <c r="S42" s="286"/>
      <c r="T42" s="286"/>
      <c r="U42" s="325">
        <f t="shared" si="7"/>
        <v>7.6406834877905429E-3</v>
      </c>
    </row>
    <row r="43" spans="1:21">
      <c r="A43" s="277">
        <v>2.23</v>
      </c>
      <c r="B43" s="287" t="s">
        <v>447</v>
      </c>
      <c r="C43" s="275" t="s">
        <v>448</v>
      </c>
      <c r="D43" s="271">
        <f t="shared" si="6"/>
        <v>0.93300000000000005</v>
      </c>
      <c r="E43" s="278">
        <f>HTRANG19!E43</f>
        <v>0.108</v>
      </c>
      <c r="F43" s="278">
        <f>HTRANG19!F43</f>
        <v>0.08</v>
      </c>
      <c r="G43" s="278"/>
      <c r="H43" s="278"/>
      <c r="I43" s="278"/>
      <c r="J43" s="278"/>
      <c r="K43" s="278">
        <f>HTRANG19!K43</f>
        <v>0.745</v>
      </c>
      <c r="L43" s="278"/>
      <c r="M43" s="278"/>
      <c r="N43" s="278"/>
      <c r="O43" s="286"/>
      <c r="P43" s="286"/>
      <c r="Q43" s="286"/>
      <c r="R43" s="286"/>
      <c r="S43" s="286"/>
      <c r="T43" s="286"/>
      <c r="U43" s="325">
        <f t="shared" si="7"/>
        <v>2.2277367794089301E-2</v>
      </c>
    </row>
    <row r="44" spans="1:21">
      <c r="A44" s="277">
        <v>2.2400000000000002</v>
      </c>
      <c r="B44" s="287" t="s">
        <v>449</v>
      </c>
      <c r="C44" s="275" t="s">
        <v>68</v>
      </c>
      <c r="D44" s="271">
        <f t="shared" si="6"/>
        <v>1358.5160000000003</v>
      </c>
      <c r="E44" s="140">
        <f>HTRANG19!E44-ctxong!M48</f>
        <v>60.462000000000003</v>
      </c>
      <c r="F44" s="278">
        <f>HTRANG19!F44</f>
        <v>94.921999999999997</v>
      </c>
      <c r="G44" s="278">
        <f>HTRANG19!G44</f>
        <v>57.316000000000003</v>
      </c>
      <c r="H44" s="278">
        <f>HTRANG19!H44</f>
        <v>58.976999999999997</v>
      </c>
      <c r="I44" s="278">
        <f>HTRANG19!I44</f>
        <v>76.569999999999993</v>
      </c>
      <c r="J44" s="278">
        <f>HTRANG19!J44</f>
        <v>55.164999999999999</v>
      </c>
      <c r="K44" s="278">
        <f>HTRANG19!K44</f>
        <v>111.858</v>
      </c>
      <c r="L44" s="278">
        <f>HTRANG19!L44</f>
        <v>64.042000000000002</v>
      </c>
      <c r="M44" s="278">
        <f>HTRANG19!M44</f>
        <v>117.426</v>
      </c>
      <c r="N44" s="140">
        <f>HTRANG19!N44-ctxong!M12</f>
        <v>140.43799999999999</v>
      </c>
      <c r="O44" s="286">
        <f>HTRANG19!O44</f>
        <v>85.259999999999991</v>
      </c>
      <c r="P44" s="286">
        <f>HTRANG19!P44</f>
        <v>67.11</v>
      </c>
      <c r="Q44" s="286">
        <f>HTRANG19!Q44</f>
        <v>80.12</v>
      </c>
      <c r="R44" s="286">
        <f>HTRANG19!R44</f>
        <v>98.66</v>
      </c>
      <c r="S44" s="286">
        <f>HTRANG19!S44</f>
        <v>89.01</v>
      </c>
      <c r="T44" s="286">
        <f>HTRANG19!T44</f>
        <v>101.18</v>
      </c>
      <c r="U44" s="325">
        <f t="shared" si="7"/>
        <v>32.437471153435183</v>
      </c>
    </row>
    <row r="45" spans="1:21">
      <c r="A45" s="277">
        <v>2.25</v>
      </c>
      <c r="B45" s="276" t="s">
        <v>450</v>
      </c>
      <c r="C45" s="275" t="s">
        <v>451</v>
      </c>
      <c r="D45" s="271">
        <f t="shared" si="6"/>
        <v>12.770999999999997</v>
      </c>
      <c r="E45" s="278"/>
      <c r="F45" s="278">
        <f>HTRANG19!F45</f>
        <v>12.305999999999999</v>
      </c>
      <c r="G45" s="278"/>
      <c r="H45" s="278"/>
      <c r="I45" s="278"/>
      <c r="J45" s="278"/>
      <c r="K45" s="278">
        <f>HTRANG19!K45</f>
        <v>0.21199999999999999</v>
      </c>
      <c r="L45" s="278"/>
      <c r="M45" s="278"/>
      <c r="N45" s="278">
        <f>HTRANG19!N45</f>
        <v>0.193</v>
      </c>
      <c r="O45" s="286">
        <f>HTRANG19!O45</f>
        <v>0.02</v>
      </c>
      <c r="P45" s="286"/>
      <c r="Q45" s="286">
        <f>HTRANG19!Q45</f>
        <v>0.02</v>
      </c>
      <c r="R45" s="286"/>
      <c r="S45" s="286">
        <f>HTRANG19!S45</f>
        <v>0.02</v>
      </c>
      <c r="T45" s="286"/>
      <c r="U45" s="325">
        <f t="shared" si="7"/>
        <v>0.30493490257054062</v>
      </c>
    </row>
    <row r="46" spans="1:21">
      <c r="A46" s="277">
        <v>2.2599999999999998</v>
      </c>
      <c r="B46" s="276" t="s">
        <v>452</v>
      </c>
      <c r="C46" s="275" t="s">
        <v>453</v>
      </c>
      <c r="D46" s="271">
        <f t="shared" si="6"/>
        <v>0.05</v>
      </c>
      <c r="E46" s="278">
        <f>HTRANG19!E46</f>
        <v>0.05</v>
      </c>
      <c r="F46" s="278"/>
      <c r="G46" s="278"/>
      <c r="H46" s="278"/>
      <c r="I46" s="278"/>
      <c r="J46" s="278"/>
      <c r="K46" s="278"/>
      <c r="L46" s="278"/>
      <c r="M46" s="278"/>
      <c r="N46" s="278"/>
      <c r="O46" s="286"/>
      <c r="P46" s="286"/>
      <c r="Q46" s="286"/>
      <c r="R46" s="286"/>
      <c r="S46" s="286"/>
      <c r="T46" s="286"/>
      <c r="U46" s="325">
        <f t="shared" si="7"/>
        <v>1.1938567949672722E-3</v>
      </c>
    </row>
    <row r="47" spans="1:21" s="194" customFormat="1">
      <c r="A47" s="272">
        <v>3</v>
      </c>
      <c r="B47" s="273" t="s">
        <v>454</v>
      </c>
      <c r="C47" s="272" t="s">
        <v>455</v>
      </c>
      <c r="D47" s="271">
        <f>SUM(E47:T47)</f>
        <v>197.39299999999997</v>
      </c>
      <c r="E47" s="271">
        <f>HTRANG19!E47</f>
        <v>2.512</v>
      </c>
      <c r="F47" s="271">
        <f>HTRANG19!F47</f>
        <v>0.376</v>
      </c>
      <c r="G47" s="271">
        <f>HTRANG19!G47</f>
        <v>0.376</v>
      </c>
      <c r="H47" s="271">
        <f>HTRANG19!H47</f>
        <v>0.29599999999999999</v>
      </c>
      <c r="I47" s="271">
        <f>HTRANG19!I47</f>
        <v>3.6280000000000001</v>
      </c>
      <c r="J47" s="271">
        <f>HTRANG19!J47</f>
        <v>1.127</v>
      </c>
      <c r="K47" s="144">
        <f>HTRANG19!K47-ctxong!L9</f>
        <v>8.1949999999999985</v>
      </c>
      <c r="L47" s="271">
        <f>HTRANG19!L47</f>
        <v>10.8</v>
      </c>
      <c r="M47" s="271">
        <f>HTRANG19!M47</f>
        <v>2.238</v>
      </c>
      <c r="N47" s="271">
        <f>HTRANG19!N47</f>
        <v>3.585</v>
      </c>
      <c r="O47" s="271">
        <f>HTRANG19!O47</f>
        <v>16.690000000000001</v>
      </c>
      <c r="P47" s="271">
        <f>HTRANG19!P47</f>
        <v>64.819999999999993</v>
      </c>
      <c r="Q47" s="271">
        <f>HTRANG19!Q47</f>
        <v>15.12</v>
      </c>
      <c r="R47" s="271">
        <f>HTRANG19!R47</f>
        <v>0.95</v>
      </c>
      <c r="S47" s="271">
        <f>HTRANG19!S47</f>
        <v>58.66</v>
      </c>
      <c r="T47" s="271">
        <f>HTRANG19!T47</f>
        <v>8.02</v>
      </c>
      <c r="U47" s="325">
        <f>D47/$D$8*100</f>
        <v>0.25958865942386866</v>
      </c>
    </row>
    <row r="48" spans="1:21">
      <c r="A48" s="272">
        <v>4</v>
      </c>
      <c r="B48" s="273" t="s">
        <v>564</v>
      </c>
      <c r="C48" s="272" t="s">
        <v>457</v>
      </c>
      <c r="D48" s="271">
        <f>HTRANG19!D48</f>
        <v>0</v>
      </c>
      <c r="E48" s="278"/>
      <c r="F48" s="278"/>
      <c r="G48" s="278"/>
      <c r="H48" s="278"/>
      <c r="I48" s="278"/>
      <c r="J48" s="278"/>
      <c r="K48" s="278"/>
      <c r="L48" s="278"/>
      <c r="M48" s="278"/>
      <c r="N48" s="278"/>
      <c r="O48" s="271"/>
      <c r="P48" s="271"/>
      <c r="Q48" s="271"/>
      <c r="R48" s="271"/>
      <c r="S48" s="271"/>
      <c r="T48" s="271"/>
      <c r="U48" s="325">
        <f t="shared" si="5"/>
        <v>0</v>
      </c>
    </row>
    <row r="49" spans="1:21">
      <c r="A49" s="272">
        <v>5</v>
      </c>
      <c r="B49" s="273" t="s">
        <v>565</v>
      </c>
      <c r="C49" s="272" t="s">
        <v>459</v>
      </c>
      <c r="D49" s="271">
        <f>HTRANG19!D49</f>
        <v>0</v>
      </c>
      <c r="E49" s="278"/>
      <c r="F49" s="278"/>
      <c r="G49" s="278"/>
      <c r="H49" s="278"/>
      <c r="I49" s="278"/>
      <c r="J49" s="278"/>
      <c r="K49" s="278"/>
      <c r="L49" s="278"/>
      <c r="M49" s="278"/>
      <c r="N49" s="278"/>
      <c r="O49" s="271"/>
      <c r="P49" s="271"/>
      <c r="Q49" s="271"/>
      <c r="R49" s="271"/>
      <c r="S49" s="271"/>
      <c r="T49" s="271"/>
      <c r="U49" s="325">
        <f t="shared" si="5"/>
        <v>0</v>
      </c>
    </row>
    <row r="50" spans="1:21">
      <c r="A50" s="272">
        <v>6</v>
      </c>
      <c r="B50" s="273" t="s">
        <v>513</v>
      </c>
      <c r="C50" s="274" t="s">
        <v>461</v>
      </c>
      <c r="D50" s="271">
        <f>HTRANG19!D50</f>
        <v>593.26</v>
      </c>
      <c r="E50" s="271">
        <f>HTRANG19!E50</f>
        <v>593.26</v>
      </c>
      <c r="F50" s="271"/>
      <c r="G50" s="278"/>
      <c r="H50" s="278"/>
      <c r="I50" s="278"/>
      <c r="J50" s="278"/>
      <c r="K50" s="278"/>
      <c r="L50" s="278"/>
      <c r="M50" s="278"/>
      <c r="N50" s="278"/>
      <c r="O50" s="271"/>
      <c r="P50" s="271"/>
      <c r="Q50" s="271"/>
      <c r="R50" s="271"/>
      <c r="S50" s="271"/>
      <c r="T50" s="271"/>
      <c r="U50" s="325">
        <f t="shared" si="5"/>
        <v>0.78018758562767843</v>
      </c>
    </row>
    <row r="51" spans="1:21" ht="18" customHeight="1">
      <c r="A51" s="1050"/>
      <c r="B51" s="1346" t="s">
        <v>566</v>
      </c>
      <c r="C51" s="1347"/>
      <c r="D51" s="1347"/>
      <c r="E51" s="1347"/>
      <c r="F51" s="1347"/>
      <c r="G51" s="262"/>
      <c r="H51" s="262"/>
      <c r="I51" s="262"/>
      <c r="J51" s="262"/>
      <c r="K51" s="262"/>
      <c r="L51" s="262"/>
      <c r="M51" s="262"/>
      <c r="N51" s="262"/>
    </row>
    <row r="52" spans="1:21">
      <c r="A52" s="288"/>
      <c r="B52" s="289"/>
      <c r="C52" s="289"/>
      <c r="D52" s="290"/>
      <c r="E52" s="262"/>
      <c r="F52" s="262"/>
      <c r="G52" s="262"/>
      <c r="H52" s="262"/>
      <c r="I52" s="262"/>
      <c r="J52" s="262"/>
      <c r="K52" s="262"/>
      <c r="L52" s="262"/>
      <c r="M52" s="262"/>
      <c r="N52" s="262"/>
    </row>
    <row r="53" spans="1:21">
      <c r="A53" s="839"/>
      <c r="B53" s="840"/>
      <c r="C53" s="840"/>
      <c r="D53" s="841"/>
      <c r="E53" s="262"/>
      <c r="F53" s="262"/>
      <c r="G53" s="262"/>
      <c r="H53" s="262"/>
      <c r="I53" s="262"/>
      <c r="J53" s="262"/>
      <c r="K53" s="262"/>
      <c r="L53" s="262"/>
      <c r="M53" s="262"/>
      <c r="N53" s="262"/>
    </row>
    <row r="54" spans="1:21">
      <c r="A54" s="839"/>
      <c r="B54" s="840"/>
      <c r="C54" s="840"/>
      <c r="D54" s="841"/>
      <c r="E54" s="262"/>
      <c r="F54" s="262"/>
      <c r="G54" s="262"/>
      <c r="H54" s="262"/>
      <c r="I54" s="262"/>
      <c r="J54" s="262"/>
      <c r="K54" s="262"/>
      <c r="L54" s="262"/>
      <c r="M54" s="262"/>
      <c r="N54" s="262"/>
    </row>
    <row r="55" spans="1:21">
      <c r="A55" s="839"/>
      <c r="B55" s="840"/>
      <c r="C55" s="840"/>
      <c r="D55" s="841"/>
      <c r="E55" s="262"/>
      <c r="F55" s="262"/>
      <c r="G55" s="262"/>
      <c r="H55" s="262"/>
      <c r="I55" s="262"/>
      <c r="J55" s="262"/>
      <c r="K55" s="262"/>
      <c r="L55" s="262"/>
      <c r="M55" s="262"/>
      <c r="N55" s="262"/>
    </row>
    <row r="56" spans="1:21">
      <c r="A56" s="839"/>
      <c r="B56" s="840"/>
      <c r="C56" s="840"/>
      <c r="D56" s="841"/>
      <c r="E56" s="262"/>
      <c r="F56" s="262"/>
      <c r="G56" s="262"/>
      <c r="H56" s="262"/>
      <c r="I56" s="262"/>
      <c r="J56" s="262"/>
      <c r="K56" s="262"/>
      <c r="L56" s="262"/>
      <c r="M56" s="262"/>
      <c r="N56" s="262"/>
    </row>
    <row r="57" spans="1:21">
      <c r="A57" s="839"/>
      <c r="B57" s="840"/>
      <c r="C57" s="840"/>
      <c r="D57" s="841"/>
      <c r="E57" s="262"/>
      <c r="F57" s="262"/>
      <c r="G57" s="262"/>
      <c r="H57" s="262"/>
      <c r="I57" s="262"/>
      <c r="J57" s="262"/>
      <c r="K57" s="262"/>
      <c r="L57" s="262"/>
      <c r="M57" s="262"/>
      <c r="N57" s="262"/>
    </row>
    <row r="58" spans="1:21">
      <c r="A58" s="839"/>
      <c r="B58" s="840"/>
      <c r="C58" s="840"/>
      <c r="D58" s="841"/>
      <c r="E58" s="262"/>
      <c r="F58" s="262"/>
      <c r="G58" s="262"/>
      <c r="H58" s="262"/>
      <c r="I58" s="262"/>
      <c r="J58" s="262"/>
      <c r="K58" s="262"/>
      <c r="L58" s="262"/>
      <c r="M58" s="262"/>
      <c r="N58" s="262"/>
    </row>
    <row r="59" spans="1:21">
      <c r="A59" s="839"/>
      <c r="B59" s="840"/>
      <c r="C59" s="840"/>
      <c r="D59" s="841"/>
      <c r="E59" s="262"/>
      <c r="F59" s="262"/>
      <c r="G59" s="262"/>
      <c r="H59" s="262"/>
      <c r="I59" s="262"/>
      <c r="J59" s="262"/>
      <c r="K59" s="262"/>
      <c r="L59" s="262"/>
      <c r="M59" s="262"/>
      <c r="N59" s="262"/>
    </row>
    <row r="60" spans="1:21">
      <c r="A60" s="839"/>
      <c r="B60" s="840"/>
      <c r="C60" s="840"/>
      <c r="D60" s="841"/>
      <c r="E60" s="841"/>
      <c r="F60" s="841"/>
      <c r="G60" s="841"/>
      <c r="H60" s="841"/>
      <c r="I60" s="841"/>
      <c r="J60" s="841"/>
      <c r="K60" s="841"/>
      <c r="L60" s="841"/>
      <c r="M60" s="841"/>
      <c r="N60" s="841"/>
    </row>
    <row r="61" spans="1:21">
      <c r="A61" s="839"/>
      <c r="B61" s="840"/>
      <c r="C61" s="840"/>
      <c r="D61" s="841"/>
      <c r="E61" s="841"/>
      <c r="F61" s="841"/>
      <c r="G61" s="841"/>
      <c r="H61" s="841"/>
      <c r="I61" s="841"/>
      <c r="J61" s="841"/>
      <c r="K61" s="841"/>
      <c r="L61" s="841"/>
      <c r="M61" s="841"/>
      <c r="N61" s="841"/>
    </row>
    <row r="62" spans="1:21">
      <c r="A62" s="839"/>
      <c r="B62" s="840"/>
      <c r="C62" s="840"/>
      <c r="D62" s="841"/>
      <c r="E62" s="841"/>
      <c r="F62" s="841"/>
      <c r="G62" s="841"/>
      <c r="H62" s="841"/>
      <c r="I62" s="841"/>
      <c r="J62" s="841"/>
      <c r="K62" s="841"/>
      <c r="L62" s="841"/>
      <c r="M62" s="841"/>
      <c r="N62" s="841"/>
    </row>
    <row r="63" spans="1:21">
      <c r="A63" s="839"/>
      <c r="B63" s="840"/>
      <c r="C63" s="840"/>
      <c r="D63" s="841"/>
      <c r="E63" s="841"/>
      <c r="F63" s="841"/>
      <c r="G63" s="841"/>
      <c r="H63" s="841"/>
      <c r="I63" s="841"/>
      <c r="J63" s="841"/>
      <c r="K63" s="841"/>
      <c r="L63" s="841"/>
      <c r="M63" s="841"/>
      <c r="N63" s="841"/>
    </row>
    <row r="64" spans="1:21">
      <c r="A64" s="839"/>
      <c r="B64" s="840"/>
      <c r="C64" s="840"/>
      <c r="D64" s="841"/>
      <c r="E64" s="841"/>
      <c r="F64" s="841"/>
      <c r="G64" s="841"/>
      <c r="H64" s="841"/>
      <c r="I64" s="841"/>
      <c r="J64" s="841"/>
      <c r="K64" s="841"/>
      <c r="L64" s="841"/>
      <c r="M64" s="841"/>
      <c r="N64" s="841"/>
    </row>
    <row r="65" spans="1:1">
      <c r="A65" s="263"/>
    </row>
    <row r="66" spans="1:1">
      <c r="A66" s="263"/>
    </row>
    <row r="67" spans="1:1">
      <c r="A67" s="263"/>
    </row>
    <row r="68" spans="1:1">
      <c r="A68" s="263"/>
    </row>
  </sheetData>
  <autoFilter ref="A6:WVS50"/>
  <mergeCells count="10">
    <mergeCell ref="B51:F51"/>
    <mergeCell ref="A1:B1"/>
    <mergeCell ref="A3:N3"/>
    <mergeCell ref="S4:T4"/>
    <mergeCell ref="A5:A6"/>
    <mergeCell ref="B5:B6"/>
    <mergeCell ref="C5:C6"/>
    <mergeCell ref="D5:D6"/>
    <mergeCell ref="E5:T5"/>
    <mergeCell ref="A2:T2"/>
  </mergeCells>
  <pageMargins left="0" right="0" top="0.11811023622047245" bottom="0" header="0.31496062992125984" footer="0.31496062992125984"/>
  <pageSetup paperSize="9"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56"/>
  <sheetViews>
    <sheetView zoomScaleNormal="100" workbookViewId="0">
      <pane ySplit="6" topLeftCell="A7" activePane="bottomLeft" state="frozen"/>
      <selection sqref="A1:XFD1048576"/>
      <selection pane="bottomLeft" activeCell="F9" sqref="F9"/>
    </sheetView>
  </sheetViews>
  <sheetFormatPr defaultColWidth="9.109375" defaultRowHeight="14.4"/>
  <cols>
    <col min="1" max="1" width="5.88671875" style="329" customWidth="1"/>
    <col min="2" max="2" width="32.44140625" style="327" customWidth="1"/>
    <col min="3" max="3" width="6.6640625" style="327" customWidth="1"/>
    <col min="4" max="4" width="13.109375" style="328" customWidth="1"/>
    <col min="5" max="5" width="15.5546875" style="328" customWidth="1"/>
    <col min="6" max="7" width="14.88671875" style="329" customWidth="1"/>
    <col min="8" max="8" width="13.44140625" style="327" customWidth="1"/>
    <col min="9" max="241" width="9.109375" style="327"/>
    <col min="242" max="242" width="4.44140625" style="327" customWidth="1"/>
    <col min="243" max="243" width="26.88671875" style="327" customWidth="1"/>
    <col min="244" max="244" width="8.44140625" style="327" customWidth="1"/>
    <col min="245" max="245" width="12.88671875" style="327" customWidth="1"/>
    <col min="246" max="246" width="10.33203125" style="327" customWidth="1"/>
    <col min="247" max="247" width="11" style="327" customWidth="1"/>
    <col min="248" max="248" width="11.44140625" style="327" customWidth="1"/>
    <col min="249" max="249" width="11.88671875" style="327" customWidth="1"/>
    <col min="250" max="250" width="12.6640625" style="327" customWidth="1"/>
    <col min="251" max="251" width="25.44140625" style="327" customWidth="1"/>
    <col min="252" max="252" width="8" style="327" customWidth="1"/>
    <col min="253" max="253" width="10" style="327" customWidth="1"/>
    <col min="254" max="254" width="8" style="327" customWidth="1"/>
    <col min="255" max="255" width="15.33203125" style="327" customWidth="1"/>
    <col min="256" max="258" width="8" style="327" customWidth="1"/>
    <col min="259" max="497" width="9.109375" style="327"/>
    <col min="498" max="498" width="4.44140625" style="327" customWidth="1"/>
    <col min="499" max="499" width="26.88671875" style="327" customWidth="1"/>
    <col min="500" max="500" width="8.44140625" style="327" customWidth="1"/>
    <col min="501" max="501" width="12.88671875" style="327" customWidth="1"/>
    <col min="502" max="502" width="10.33203125" style="327" customWidth="1"/>
    <col min="503" max="503" width="11" style="327" customWidth="1"/>
    <col min="504" max="504" width="11.44140625" style="327" customWidth="1"/>
    <col min="505" max="505" width="11.88671875" style="327" customWidth="1"/>
    <col min="506" max="506" width="12.6640625" style="327" customWidth="1"/>
    <col min="507" max="507" width="25.44140625" style="327" customWidth="1"/>
    <col min="508" max="508" width="8" style="327" customWidth="1"/>
    <col min="509" max="509" width="10" style="327" customWidth="1"/>
    <col min="510" max="510" width="8" style="327" customWidth="1"/>
    <col min="511" max="511" width="15.33203125" style="327" customWidth="1"/>
    <col min="512" max="514" width="8" style="327" customWidth="1"/>
    <col min="515" max="753" width="9.109375" style="327"/>
    <col min="754" max="754" width="4.44140625" style="327" customWidth="1"/>
    <col min="755" max="755" width="26.88671875" style="327" customWidth="1"/>
    <col min="756" max="756" width="8.44140625" style="327" customWidth="1"/>
    <col min="757" max="757" width="12.88671875" style="327" customWidth="1"/>
    <col min="758" max="758" width="10.33203125" style="327" customWidth="1"/>
    <col min="759" max="759" width="11" style="327" customWidth="1"/>
    <col min="760" max="760" width="11.44140625" style="327" customWidth="1"/>
    <col min="761" max="761" width="11.88671875" style="327" customWidth="1"/>
    <col min="762" max="762" width="12.6640625" style="327" customWidth="1"/>
    <col min="763" max="763" width="25.44140625" style="327" customWidth="1"/>
    <col min="764" max="764" width="8" style="327" customWidth="1"/>
    <col min="765" max="765" width="10" style="327" customWidth="1"/>
    <col min="766" max="766" width="8" style="327" customWidth="1"/>
    <col min="767" max="767" width="15.33203125" style="327" customWidth="1"/>
    <col min="768" max="770" width="8" style="327" customWidth="1"/>
    <col min="771" max="1009" width="9.109375" style="327"/>
    <col min="1010" max="1010" width="4.44140625" style="327" customWidth="1"/>
    <col min="1011" max="1011" width="26.88671875" style="327" customWidth="1"/>
    <col min="1012" max="1012" width="8.44140625" style="327" customWidth="1"/>
    <col min="1013" max="1013" width="12.88671875" style="327" customWidth="1"/>
    <col min="1014" max="1014" width="10.33203125" style="327" customWidth="1"/>
    <col min="1015" max="1015" width="11" style="327" customWidth="1"/>
    <col min="1016" max="1016" width="11.44140625" style="327" customWidth="1"/>
    <col min="1017" max="1017" width="11.88671875" style="327" customWidth="1"/>
    <col min="1018" max="1018" width="12.6640625" style="327" customWidth="1"/>
    <col min="1019" max="1019" width="25.44140625" style="327" customWidth="1"/>
    <col min="1020" max="1020" width="8" style="327" customWidth="1"/>
    <col min="1021" max="1021" width="10" style="327" customWidth="1"/>
    <col min="1022" max="1022" width="8" style="327" customWidth="1"/>
    <col min="1023" max="1023" width="15.33203125" style="327" customWidth="1"/>
    <col min="1024" max="1026" width="8" style="327" customWidth="1"/>
    <col min="1027" max="1265" width="9.109375" style="327"/>
    <col min="1266" max="1266" width="4.44140625" style="327" customWidth="1"/>
    <col min="1267" max="1267" width="26.88671875" style="327" customWidth="1"/>
    <col min="1268" max="1268" width="8.44140625" style="327" customWidth="1"/>
    <col min="1269" max="1269" width="12.88671875" style="327" customWidth="1"/>
    <col min="1270" max="1270" width="10.33203125" style="327" customWidth="1"/>
    <col min="1271" max="1271" width="11" style="327" customWidth="1"/>
    <col min="1272" max="1272" width="11.44140625" style="327" customWidth="1"/>
    <col min="1273" max="1273" width="11.88671875" style="327" customWidth="1"/>
    <col min="1274" max="1274" width="12.6640625" style="327" customWidth="1"/>
    <col min="1275" max="1275" width="25.44140625" style="327" customWidth="1"/>
    <col min="1276" max="1276" width="8" style="327" customWidth="1"/>
    <col min="1277" max="1277" width="10" style="327" customWidth="1"/>
    <col min="1278" max="1278" width="8" style="327" customWidth="1"/>
    <col min="1279" max="1279" width="15.33203125" style="327" customWidth="1"/>
    <col min="1280" max="1282" width="8" style="327" customWidth="1"/>
    <col min="1283" max="1521" width="9.109375" style="327"/>
    <col min="1522" max="1522" width="4.44140625" style="327" customWidth="1"/>
    <col min="1523" max="1523" width="26.88671875" style="327" customWidth="1"/>
    <col min="1524" max="1524" width="8.44140625" style="327" customWidth="1"/>
    <col min="1525" max="1525" width="12.88671875" style="327" customWidth="1"/>
    <col min="1526" max="1526" width="10.33203125" style="327" customWidth="1"/>
    <col min="1527" max="1527" width="11" style="327" customWidth="1"/>
    <col min="1528" max="1528" width="11.44140625" style="327" customWidth="1"/>
    <col min="1529" max="1529" width="11.88671875" style="327" customWidth="1"/>
    <col min="1530" max="1530" width="12.6640625" style="327" customWidth="1"/>
    <col min="1531" max="1531" width="25.44140625" style="327" customWidth="1"/>
    <col min="1532" max="1532" width="8" style="327" customWidth="1"/>
    <col min="1533" max="1533" width="10" style="327" customWidth="1"/>
    <col min="1534" max="1534" width="8" style="327" customWidth="1"/>
    <col min="1535" max="1535" width="15.33203125" style="327" customWidth="1"/>
    <col min="1536" max="1538" width="8" style="327" customWidth="1"/>
    <col min="1539" max="1777" width="9.109375" style="327"/>
    <col min="1778" max="1778" width="4.44140625" style="327" customWidth="1"/>
    <col min="1779" max="1779" width="26.88671875" style="327" customWidth="1"/>
    <col min="1780" max="1780" width="8.44140625" style="327" customWidth="1"/>
    <col min="1781" max="1781" width="12.88671875" style="327" customWidth="1"/>
    <col min="1782" max="1782" width="10.33203125" style="327" customWidth="1"/>
    <col min="1783" max="1783" width="11" style="327" customWidth="1"/>
    <col min="1784" max="1784" width="11.44140625" style="327" customWidth="1"/>
    <col min="1785" max="1785" width="11.88671875" style="327" customWidth="1"/>
    <col min="1786" max="1786" width="12.6640625" style="327" customWidth="1"/>
    <col min="1787" max="1787" width="25.44140625" style="327" customWidth="1"/>
    <col min="1788" max="1788" width="8" style="327" customWidth="1"/>
    <col min="1789" max="1789" width="10" style="327" customWidth="1"/>
    <col min="1790" max="1790" width="8" style="327" customWidth="1"/>
    <col min="1791" max="1791" width="15.33203125" style="327" customWidth="1"/>
    <col min="1792" max="1794" width="8" style="327" customWidth="1"/>
    <col min="1795" max="2033" width="9.109375" style="327"/>
    <col min="2034" max="2034" width="4.44140625" style="327" customWidth="1"/>
    <col min="2035" max="2035" width="26.88671875" style="327" customWidth="1"/>
    <col min="2036" max="2036" width="8.44140625" style="327" customWidth="1"/>
    <col min="2037" max="2037" width="12.88671875" style="327" customWidth="1"/>
    <col min="2038" max="2038" width="10.33203125" style="327" customWidth="1"/>
    <col min="2039" max="2039" width="11" style="327" customWidth="1"/>
    <col min="2040" max="2040" width="11.44140625" style="327" customWidth="1"/>
    <col min="2041" max="2041" width="11.88671875" style="327" customWidth="1"/>
    <col min="2042" max="2042" width="12.6640625" style="327" customWidth="1"/>
    <col min="2043" max="2043" width="25.44140625" style="327" customWidth="1"/>
    <col min="2044" max="2044" width="8" style="327" customWidth="1"/>
    <col min="2045" max="2045" width="10" style="327" customWidth="1"/>
    <col min="2046" max="2046" width="8" style="327" customWidth="1"/>
    <col min="2047" max="2047" width="15.33203125" style="327" customWidth="1"/>
    <col min="2048" max="2050" width="8" style="327" customWidth="1"/>
    <col min="2051" max="2289" width="9.109375" style="327"/>
    <col min="2290" max="2290" width="4.44140625" style="327" customWidth="1"/>
    <col min="2291" max="2291" width="26.88671875" style="327" customWidth="1"/>
    <col min="2292" max="2292" width="8.44140625" style="327" customWidth="1"/>
    <col min="2293" max="2293" width="12.88671875" style="327" customWidth="1"/>
    <col min="2294" max="2294" width="10.33203125" style="327" customWidth="1"/>
    <col min="2295" max="2295" width="11" style="327" customWidth="1"/>
    <col min="2296" max="2296" width="11.44140625" style="327" customWidth="1"/>
    <col min="2297" max="2297" width="11.88671875" style="327" customWidth="1"/>
    <col min="2298" max="2298" width="12.6640625" style="327" customWidth="1"/>
    <col min="2299" max="2299" width="25.44140625" style="327" customWidth="1"/>
    <col min="2300" max="2300" width="8" style="327" customWidth="1"/>
    <col min="2301" max="2301" width="10" style="327" customWidth="1"/>
    <col min="2302" max="2302" width="8" style="327" customWidth="1"/>
    <col min="2303" max="2303" width="15.33203125" style="327" customWidth="1"/>
    <col min="2304" max="2306" width="8" style="327" customWidth="1"/>
    <col min="2307" max="2545" width="9.109375" style="327"/>
    <col min="2546" max="2546" width="4.44140625" style="327" customWidth="1"/>
    <col min="2547" max="2547" width="26.88671875" style="327" customWidth="1"/>
    <col min="2548" max="2548" width="8.44140625" style="327" customWidth="1"/>
    <col min="2549" max="2549" width="12.88671875" style="327" customWidth="1"/>
    <col min="2550" max="2550" width="10.33203125" style="327" customWidth="1"/>
    <col min="2551" max="2551" width="11" style="327" customWidth="1"/>
    <col min="2552" max="2552" width="11.44140625" style="327" customWidth="1"/>
    <col min="2553" max="2553" width="11.88671875" style="327" customWidth="1"/>
    <col min="2554" max="2554" width="12.6640625" style="327" customWidth="1"/>
    <col min="2555" max="2555" width="25.44140625" style="327" customWidth="1"/>
    <col min="2556" max="2556" width="8" style="327" customWidth="1"/>
    <col min="2557" max="2557" width="10" style="327" customWidth="1"/>
    <col min="2558" max="2558" width="8" style="327" customWidth="1"/>
    <col min="2559" max="2559" width="15.33203125" style="327" customWidth="1"/>
    <col min="2560" max="2562" width="8" style="327" customWidth="1"/>
    <col min="2563" max="2801" width="9.109375" style="327"/>
    <col min="2802" max="2802" width="4.44140625" style="327" customWidth="1"/>
    <col min="2803" max="2803" width="26.88671875" style="327" customWidth="1"/>
    <col min="2804" max="2804" width="8.44140625" style="327" customWidth="1"/>
    <col min="2805" max="2805" width="12.88671875" style="327" customWidth="1"/>
    <col min="2806" max="2806" width="10.33203125" style="327" customWidth="1"/>
    <col min="2807" max="2807" width="11" style="327" customWidth="1"/>
    <col min="2808" max="2808" width="11.44140625" style="327" customWidth="1"/>
    <col min="2809" max="2809" width="11.88671875" style="327" customWidth="1"/>
    <col min="2810" max="2810" width="12.6640625" style="327" customWidth="1"/>
    <col min="2811" max="2811" width="25.44140625" style="327" customWidth="1"/>
    <col min="2812" max="2812" width="8" style="327" customWidth="1"/>
    <col min="2813" max="2813" width="10" style="327" customWidth="1"/>
    <col min="2814" max="2814" width="8" style="327" customWidth="1"/>
    <col min="2815" max="2815" width="15.33203125" style="327" customWidth="1"/>
    <col min="2816" max="2818" width="8" style="327" customWidth="1"/>
    <col min="2819" max="3057" width="9.109375" style="327"/>
    <col min="3058" max="3058" width="4.44140625" style="327" customWidth="1"/>
    <col min="3059" max="3059" width="26.88671875" style="327" customWidth="1"/>
    <col min="3060" max="3060" width="8.44140625" style="327" customWidth="1"/>
    <col min="3061" max="3061" width="12.88671875" style="327" customWidth="1"/>
    <col min="3062" max="3062" width="10.33203125" style="327" customWidth="1"/>
    <col min="3063" max="3063" width="11" style="327" customWidth="1"/>
    <col min="3064" max="3064" width="11.44140625" style="327" customWidth="1"/>
    <col min="3065" max="3065" width="11.88671875" style="327" customWidth="1"/>
    <col min="3066" max="3066" width="12.6640625" style="327" customWidth="1"/>
    <col min="3067" max="3067" width="25.44140625" style="327" customWidth="1"/>
    <col min="3068" max="3068" width="8" style="327" customWidth="1"/>
    <col min="3069" max="3069" width="10" style="327" customWidth="1"/>
    <col min="3070" max="3070" width="8" style="327" customWidth="1"/>
    <col min="3071" max="3071" width="15.33203125" style="327" customWidth="1"/>
    <col min="3072" max="3074" width="8" style="327" customWidth="1"/>
    <col min="3075" max="3313" width="9.109375" style="327"/>
    <col min="3314" max="3314" width="4.44140625" style="327" customWidth="1"/>
    <col min="3315" max="3315" width="26.88671875" style="327" customWidth="1"/>
    <col min="3316" max="3316" width="8.44140625" style="327" customWidth="1"/>
    <col min="3317" max="3317" width="12.88671875" style="327" customWidth="1"/>
    <col min="3318" max="3318" width="10.33203125" style="327" customWidth="1"/>
    <col min="3319" max="3319" width="11" style="327" customWidth="1"/>
    <col min="3320" max="3320" width="11.44140625" style="327" customWidth="1"/>
    <col min="3321" max="3321" width="11.88671875" style="327" customWidth="1"/>
    <col min="3322" max="3322" width="12.6640625" style="327" customWidth="1"/>
    <col min="3323" max="3323" width="25.44140625" style="327" customWidth="1"/>
    <col min="3324" max="3324" width="8" style="327" customWidth="1"/>
    <col min="3325" max="3325" width="10" style="327" customWidth="1"/>
    <col min="3326" max="3326" width="8" style="327" customWidth="1"/>
    <col min="3327" max="3327" width="15.33203125" style="327" customWidth="1"/>
    <col min="3328" max="3330" width="8" style="327" customWidth="1"/>
    <col min="3331" max="3569" width="9.109375" style="327"/>
    <col min="3570" max="3570" width="4.44140625" style="327" customWidth="1"/>
    <col min="3571" max="3571" width="26.88671875" style="327" customWidth="1"/>
    <col min="3572" max="3572" width="8.44140625" style="327" customWidth="1"/>
    <col min="3573" max="3573" width="12.88671875" style="327" customWidth="1"/>
    <col min="3574" max="3574" width="10.33203125" style="327" customWidth="1"/>
    <col min="3575" max="3575" width="11" style="327" customWidth="1"/>
    <col min="3576" max="3576" width="11.44140625" style="327" customWidth="1"/>
    <col min="3577" max="3577" width="11.88671875" style="327" customWidth="1"/>
    <col min="3578" max="3578" width="12.6640625" style="327" customWidth="1"/>
    <col min="3579" max="3579" width="25.44140625" style="327" customWidth="1"/>
    <col min="3580" max="3580" width="8" style="327" customWidth="1"/>
    <col min="3581" max="3581" width="10" style="327" customWidth="1"/>
    <col min="3582" max="3582" width="8" style="327" customWidth="1"/>
    <col min="3583" max="3583" width="15.33203125" style="327" customWidth="1"/>
    <col min="3584" max="3586" width="8" style="327" customWidth="1"/>
    <col min="3587" max="3825" width="9.109375" style="327"/>
    <col min="3826" max="3826" width="4.44140625" style="327" customWidth="1"/>
    <col min="3827" max="3827" width="26.88671875" style="327" customWidth="1"/>
    <col min="3828" max="3828" width="8.44140625" style="327" customWidth="1"/>
    <col min="3829" max="3829" width="12.88671875" style="327" customWidth="1"/>
    <col min="3830" max="3830" width="10.33203125" style="327" customWidth="1"/>
    <col min="3831" max="3831" width="11" style="327" customWidth="1"/>
    <col min="3832" max="3832" width="11.44140625" style="327" customWidth="1"/>
    <col min="3833" max="3833" width="11.88671875" style="327" customWidth="1"/>
    <col min="3834" max="3834" width="12.6640625" style="327" customWidth="1"/>
    <col min="3835" max="3835" width="25.44140625" style="327" customWidth="1"/>
    <col min="3836" max="3836" width="8" style="327" customWidth="1"/>
    <col min="3837" max="3837" width="10" style="327" customWidth="1"/>
    <col min="3838" max="3838" width="8" style="327" customWidth="1"/>
    <col min="3839" max="3839" width="15.33203125" style="327" customWidth="1"/>
    <col min="3840" max="3842" width="8" style="327" customWidth="1"/>
    <col min="3843" max="4081" width="9.109375" style="327"/>
    <col min="4082" max="4082" width="4.44140625" style="327" customWidth="1"/>
    <col min="4083" max="4083" width="26.88671875" style="327" customWidth="1"/>
    <col min="4084" max="4084" width="8.44140625" style="327" customWidth="1"/>
    <col min="4085" max="4085" width="12.88671875" style="327" customWidth="1"/>
    <col min="4086" max="4086" width="10.33203125" style="327" customWidth="1"/>
    <col min="4087" max="4087" width="11" style="327" customWidth="1"/>
    <col min="4088" max="4088" width="11.44140625" style="327" customWidth="1"/>
    <col min="4089" max="4089" width="11.88671875" style="327" customWidth="1"/>
    <col min="4090" max="4090" width="12.6640625" style="327" customWidth="1"/>
    <col min="4091" max="4091" width="25.44140625" style="327" customWidth="1"/>
    <col min="4092" max="4092" width="8" style="327" customWidth="1"/>
    <col min="4093" max="4093" width="10" style="327" customWidth="1"/>
    <col min="4094" max="4094" width="8" style="327" customWidth="1"/>
    <col min="4095" max="4095" width="15.33203125" style="327" customWidth="1"/>
    <col min="4096" max="4098" width="8" style="327" customWidth="1"/>
    <col min="4099" max="4337" width="9.109375" style="327"/>
    <col min="4338" max="4338" width="4.44140625" style="327" customWidth="1"/>
    <col min="4339" max="4339" width="26.88671875" style="327" customWidth="1"/>
    <col min="4340" max="4340" width="8.44140625" style="327" customWidth="1"/>
    <col min="4341" max="4341" width="12.88671875" style="327" customWidth="1"/>
    <col min="4342" max="4342" width="10.33203125" style="327" customWidth="1"/>
    <col min="4343" max="4343" width="11" style="327" customWidth="1"/>
    <col min="4344" max="4344" width="11.44140625" style="327" customWidth="1"/>
    <col min="4345" max="4345" width="11.88671875" style="327" customWidth="1"/>
    <col min="4346" max="4346" width="12.6640625" style="327" customWidth="1"/>
    <col min="4347" max="4347" width="25.44140625" style="327" customWidth="1"/>
    <col min="4348" max="4348" width="8" style="327" customWidth="1"/>
    <col min="4349" max="4349" width="10" style="327" customWidth="1"/>
    <col min="4350" max="4350" width="8" style="327" customWidth="1"/>
    <col min="4351" max="4351" width="15.33203125" style="327" customWidth="1"/>
    <col min="4352" max="4354" width="8" style="327" customWidth="1"/>
    <col min="4355" max="4593" width="9.109375" style="327"/>
    <col min="4594" max="4594" width="4.44140625" style="327" customWidth="1"/>
    <col min="4595" max="4595" width="26.88671875" style="327" customWidth="1"/>
    <col min="4596" max="4596" width="8.44140625" style="327" customWidth="1"/>
    <col min="4597" max="4597" width="12.88671875" style="327" customWidth="1"/>
    <col min="4598" max="4598" width="10.33203125" style="327" customWidth="1"/>
    <col min="4599" max="4599" width="11" style="327" customWidth="1"/>
    <col min="4600" max="4600" width="11.44140625" style="327" customWidth="1"/>
    <col min="4601" max="4601" width="11.88671875" style="327" customWidth="1"/>
    <col min="4602" max="4602" width="12.6640625" style="327" customWidth="1"/>
    <col min="4603" max="4603" width="25.44140625" style="327" customWidth="1"/>
    <col min="4604" max="4604" width="8" style="327" customWidth="1"/>
    <col min="4605" max="4605" width="10" style="327" customWidth="1"/>
    <col min="4606" max="4606" width="8" style="327" customWidth="1"/>
    <col min="4607" max="4607" width="15.33203125" style="327" customWidth="1"/>
    <col min="4608" max="4610" width="8" style="327" customWidth="1"/>
    <col min="4611" max="4849" width="9.109375" style="327"/>
    <col min="4850" max="4850" width="4.44140625" style="327" customWidth="1"/>
    <col min="4851" max="4851" width="26.88671875" style="327" customWidth="1"/>
    <col min="4852" max="4852" width="8.44140625" style="327" customWidth="1"/>
    <col min="4853" max="4853" width="12.88671875" style="327" customWidth="1"/>
    <col min="4854" max="4854" width="10.33203125" style="327" customWidth="1"/>
    <col min="4855" max="4855" width="11" style="327" customWidth="1"/>
    <col min="4856" max="4856" width="11.44140625" style="327" customWidth="1"/>
    <col min="4857" max="4857" width="11.88671875" style="327" customWidth="1"/>
    <col min="4858" max="4858" width="12.6640625" style="327" customWidth="1"/>
    <col min="4859" max="4859" width="25.44140625" style="327" customWidth="1"/>
    <col min="4860" max="4860" width="8" style="327" customWidth="1"/>
    <col min="4861" max="4861" width="10" style="327" customWidth="1"/>
    <col min="4862" max="4862" width="8" style="327" customWidth="1"/>
    <col min="4863" max="4863" width="15.33203125" style="327" customWidth="1"/>
    <col min="4864" max="4866" width="8" style="327" customWidth="1"/>
    <col min="4867" max="5105" width="9.109375" style="327"/>
    <col min="5106" max="5106" width="4.44140625" style="327" customWidth="1"/>
    <col min="5107" max="5107" width="26.88671875" style="327" customWidth="1"/>
    <col min="5108" max="5108" width="8.44140625" style="327" customWidth="1"/>
    <col min="5109" max="5109" width="12.88671875" style="327" customWidth="1"/>
    <col min="5110" max="5110" width="10.33203125" style="327" customWidth="1"/>
    <col min="5111" max="5111" width="11" style="327" customWidth="1"/>
    <col min="5112" max="5112" width="11.44140625" style="327" customWidth="1"/>
    <col min="5113" max="5113" width="11.88671875" style="327" customWidth="1"/>
    <col min="5114" max="5114" width="12.6640625" style="327" customWidth="1"/>
    <col min="5115" max="5115" width="25.44140625" style="327" customWidth="1"/>
    <col min="5116" max="5116" width="8" style="327" customWidth="1"/>
    <col min="5117" max="5117" width="10" style="327" customWidth="1"/>
    <col min="5118" max="5118" width="8" style="327" customWidth="1"/>
    <col min="5119" max="5119" width="15.33203125" style="327" customWidth="1"/>
    <col min="5120" max="5122" width="8" style="327" customWidth="1"/>
    <col min="5123" max="5361" width="9.109375" style="327"/>
    <col min="5362" max="5362" width="4.44140625" style="327" customWidth="1"/>
    <col min="5363" max="5363" width="26.88671875" style="327" customWidth="1"/>
    <col min="5364" max="5364" width="8.44140625" style="327" customWidth="1"/>
    <col min="5365" max="5365" width="12.88671875" style="327" customWidth="1"/>
    <col min="5366" max="5366" width="10.33203125" style="327" customWidth="1"/>
    <col min="5367" max="5367" width="11" style="327" customWidth="1"/>
    <col min="5368" max="5368" width="11.44140625" style="327" customWidth="1"/>
    <col min="5369" max="5369" width="11.88671875" style="327" customWidth="1"/>
    <col min="5370" max="5370" width="12.6640625" style="327" customWidth="1"/>
    <col min="5371" max="5371" width="25.44140625" style="327" customWidth="1"/>
    <col min="5372" max="5372" width="8" style="327" customWidth="1"/>
    <col min="5373" max="5373" width="10" style="327" customWidth="1"/>
    <col min="5374" max="5374" width="8" style="327" customWidth="1"/>
    <col min="5375" max="5375" width="15.33203125" style="327" customWidth="1"/>
    <col min="5376" max="5378" width="8" style="327" customWidth="1"/>
    <col min="5379" max="5617" width="9.109375" style="327"/>
    <col min="5618" max="5618" width="4.44140625" style="327" customWidth="1"/>
    <col min="5619" max="5619" width="26.88671875" style="327" customWidth="1"/>
    <col min="5620" max="5620" width="8.44140625" style="327" customWidth="1"/>
    <col min="5621" max="5621" width="12.88671875" style="327" customWidth="1"/>
    <col min="5622" max="5622" width="10.33203125" style="327" customWidth="1"/>
    <col min="5623" max="5623" width="11" style="327" customWidth="1"/>
    <col min="5624" max="5624" width="11.44140625" style="327" customWidth="1"/>
    <col min="5625" max="5625" width="11.88671875" style="327" customWidth="1"/>
    <col min="5626" max="5626" width="12.6640625" style="327" customWidth="1"/>
    <col min="5627" max="5627" width="25.44140625" style="327" customWidth="1"/>
    <col min="5628" max="5628" width="8" style="327" customWidth="1"/>
    <col min="5629" max="5629" width="10" style="327" customWidth="1"/>
    <col min="5630" max="5630" width="8" style="327" customWidth="1"/>
    <col min="5631" max="5631" width="15.33203125" style="327" customWidth="1"/>
    <col min="5632" max="5634" width="8" style="327" customWidth="1"/>
    <col min="5635" max="5873" width="9.109375" style="327"/>
    <col min="5874" max="5874" width="4.44140625" style="327" customWidth="1"/>
    <col min="5875" max="5875" width="26.88671875" style="327" customWidth="1"/>
    <col min="5876" max="5876" width="8.44140625" style="327" customWidth="1"/>
    <col min="5877" max="5877" width="12.88671875" style="327" customWidth="1"/>
    <col min="5878" max="5878" width="10.33203125" style="327" customWidth="1"/>
    <col min="5879" max="5879" width="11" style="327" customWidth="1"/>
    <col min="5880" max="5880" width="11.44140625" style="327" customWidth="1"/>
    <col min="5881" max="5881" width="11.88671875" style="327" customWidth="1"/>
    <col min="5882" max="5882" width="12.6640625" style="327" customWidth="1"/>
    <col min="5883" max="5883" width="25.44140625" style="327" customWidth="1"/>
    <col min="5884" max="5884" width="8" style="327" customWidth="1"/>
    <col min="5885" max="5885" width="10" style="327" customWidth="1"/>
    <col min="5886" max="5886" width="8" style="327" customWidth="1"/>
    <col min="5887" max="5887" width="15.33203125" style="327" customWidth="1"/>
    <col min="5888" max="5890" width="8" style="327" customWidth="1"/>
    <col min="5891" max="6129" width="9.109375" style="327"/>
    <col min="6130" max="6130" width="4.44140625" style="327" customWidth="1"/>
    <col min="6131" max="6131" width="26.88671875" style="327" customWidth="1"/>
    <col min="6132" max="6132" width="8.44140625" style="327" customWidth="1"/>
    <col min="6133" max="6133" width="12.88671875" style="327" customWidth="1"/>
    <col min="6134" max="6134" width="10.33203125" style="327" customWidth="1"/>
    <col min="6135" max="6135" width="11" style="327" customWidth="1"/>
    <col min="6136" max="6136" width="11.44140625" style="327" customWidth="1"/>
    <col min="6137" max="6137" width="11.88671875" style="327" customWidth="1"/>
    <col min="6138" max="6138" width="12.6640625" style="327" customWidth="1"/>
    <col min="6139" max="6139" width="25.44140625" style="327" customWidth="1"/>
    <col min="6140" max="6140" width="8" style="327" customWidth="1"/>
    <col min="6141" max="6141" width="10" style="327" customWidth="1"/>
    <col min="6142" max="6142" width="8" style="327" customWidth="1"/>
    <col min="6143" max="6143" width="15.33203125" style="327" customWidth="1"/>
    <col min="6144" max="6146" width="8" style="327" customWidth="1"/>
    <col min="6147" max="6385" width="9.109375" style="327"/>
    <col min="6386" max="6386" width="4.44140625" style="327" customWidth="1"/>
    <col min="6387" max="6387" width="26.88671875" style="327" customWidth="1"/>
    <col min="6388" max="6388" width="8.44140625" style="327" customWidth="1"/>
    <col min="6389" max="6389" width="12.88671875" style="327" customWidth="1"/>
    <col min="6390" max="6390" width="10.33203125" style="327" customWidth="1"/>
    <col min="6391" max="6391" width="11" style="327" customWidth="1"/>
    <col min="6392" max="6392" width="11.44140625" style="327" customWidth="1"/>
    <col min="6393" max="6393" width="11.88671875" style="327" customWidth="1"/>
    <col min="6394" max="6394" width="12.6640625" style="327" customWidth="1"/>
    <col min="6395" max="6395" width="25.44140625" style="327" customWidth="1"/>
    <col min="6396" max="6396" width="8" style="327" customWidth="1"/>
    <col min="6397" max="6397" width="10" style="327" customWidth="1"/>
    <col min="6398" max="6398" width="8" style="327" customWidth="1"/>
    <col min="6399" max="6399" width="15.33203125" style="327" customWidth="1"/>
    <col min="6400" max="6402" width="8" style="327" customWidth="1"/>
    <col min="6403" max="6641" width="9.109375" style="327"/>
    <col min="6642" max="6642" width="4.44140625" style="327" customWidth="1"/>
    <col min="6643" max="6643" width="26.88671875" style="327" customWidth="1"/>
    <col min="6644" max="6644" width="8.44140625" style="327" customWidth="1"/>
    <col min="6645" max="6645" width="12.88671875" style="327" customWidth="1"/>
    <col min="6646" max="6646" width="10.33203125" style="327" customWidth="1"/>
    <col min="6647" max="6647" width="11" style="327" customWidth="1"/>
    <col min="6648" max="6648" width="11.44140625" style="327" customWidth="1"/>
    <col min="6649" max="6649" width="11.88671875" style="327" customWidth="1"/>
    <col min="6650" max="6650" width="12.6640625" style="327" customWidth="1"/>
    <col min="6651" max="6651" width="25.44140625" style="327" customWidth="1"/>
    <col min="6652" max="6652" width="8" style="327" customWidth="1"/>
    <col min="6653" max="6653" width="10" style="327" customWidth="1"/>
    <col min="6654" max="6654" width="8" style="327" customWidth="1"/>
    <col min="6655" max="6655" width="15.33203125" style="327" customWidth="1"/>
    <col min="6656" max="6658" width="8" style="327" customWidth="1"/>
    <col min="6659" max="6897" width="9.109375" style="327"/>
    <col min="6898" max="6898" width="4.44140625" style="327" customWidth="1"/>
    <col min="6899" max="6899" width="26.88671875" style="327" customWidth="1"/>
    <col min="6900" max="6900" width="8.44140625" style="327" customWidth="1"/>
    <col min="6901" max="6901" width="12.88671875" style="327" customWidth="1"/>
    <col min="6902" max="6902" width="10.33203125" style="327" customWidth="1"/>
    <col min="6903" max="6903" width="11" style="327" customWidth="1"/>
    <col min="6904" max="6904" width="11.44140625" style="327" customWidth="1"/>
    <col min="6905" max="6905" width="11.88671875" style="327" customWidth="1"/>
    <col min="6906" max="6906" width="12.6640625" style="327" customWidth="1"/>
    <col min="6907" max="6907" width="25.44140625" style="327" customWidth="1"/>
    <col min="6908" max="6908" width="8" style="327" customWidth="1"/>
    <col min="6909" max="6909" width="10" style="327" customWidth="1"/>
    <col min="6910" max="6910" width="8" style="327" customWidth="1"/>
    <col min="6911" max="6911" width="15.33203125" style="327" customWidth="1"/>
    <col min="6912" max="6914" width="8" style="327" customWidth="1"/>
    <col min="6915" max="7153" width="9.109375" style="327"/>
    <col min="7154" max="7154" width="4.44140625" style="327" customWidth="1"/>
    <col min="7155" max="7155" width="26.88671875" style="327" customWidth="1"/>
    <col min="7156" max="7156" width="8.44140625" style="327" customWidth="1"/>
    <col min="7157" max="7157" width="12.88671875" style="327" customWidth="1"/>
    <col min="7158" max="7158" width="10.33203125" style="327" customWidth="1"/>
    <col min="7159" max="7159" width="11" style="327" customWidth="1"/>
    <col min="7160" max="7160" width="11.44140625" style="327" customWidth="1"/>
    <col min="7161" max="7161" width="11.88671875" style="327" customWidth="1"/>
    <col min="7162" max="7162" width="12.6640625" style="327" customWidth="1"/>
    <col min="7163" max="7163" width="25.44140625" style="327" customWidth="1"/>
    <col min="7164" max="7164" width="8" style="327" customWidth="1"/>
    <col min="7165" max="7165" width="10" style="327" customWidth="1"/>
    <col min="7166" max="7166" width="8" style="327" customWidth="1"/>
    <col min="7167" max="7167" width="15.33203125" style="327" customWidth="1"/>
    <col min="7168" max="7170" width="8" style="327" customWidth="1"/>
    <col min="7171" max="7409" width="9.109375" style="327"/>
    <col min="7410" max="7410" width="4.44140625" style="327" customWidth="1"/>
    <col min="7411" max="7411" width="26.88671875" style="327" customWidth="1"/>
    <col min="7412" max="7412" width="8.44140625" style="327" customWidth="1"/>
    <col min="7413" max="7413" width="12.88671875" style="327" customWidth="1"/>
    <col min="7414" max="7414" width="10.33203125" style="327" customWidth="1"/>
    <col min="7415" max="7415" width="11" style="327" customWidth="1"/>
    <col min="7416" max="7416" width="11.44140625" style="327" customWidth="1"/>
    <col min="7417" max="7417" width="11.88671875" style="327" customWidth="1"/>
    <col min="7418" max="7418" width="12.6640625" style="327" customWidth="1"/>
    <col min="7419" max="7419" width="25.44140625" style="327" customWidth="1"/>
    <col min="7420" max="7420" width="8" style="327" customWidth="1"/>
    <col min="7421" max="7421" width="10" style="327" customWidth="1"/>
    <col min="7422" max="7422" width="8" style="327" customWidth="1"/>
    <col min="7423" max="7423" width="15.33203125" style="327" customWidth="1"/>
    <col min="7424" max="7426" width="8" style="327" customWidth="1"/>
    <col min="7427" max="7665" width="9.109375" style="327"/>
    <col min="7666" max="7666" width="4.44140625" style="327" customWidth="1"/>
    <col min="7667" max="7667" width="26.88671875" style="327" customWidth="1"/>
    <col min="7668" max="7668" width="8.44140625" style="327" customWidth="1"/>
    <col min="7669" max="7669" width="12.88671875" style="327" customWidth="1"/>
    <col min="7670" max="7670" width="10.33203125" style="327" customWidth="1"/>
    <col min="7671" max="7671" width="11" style="327" customWidth="1"/>
    <col min="7672" max="7672" width="11.44140625" style="327" customWidth="1"/>
    <col min="7673" max="7673" width="11.88671875" style="327" customWidth="1"/>
    <col min="7674" max="7674" width="12.6640625" style="327" customWidth="1"/>
    <col min="7675" max="7675" width="25.44140625" style="327" customWidth="1"/>
    <col min="7676" max="7676" width="8" style="327" customWidth="1"/>
    <col min="7677" max="7677" width="10" style="327" customWidth="1"/>
    <col min="7678" max="7678" width="8" style="327" customWidth="1"/>
    <col min="7679" max="7679" width="15.33203125" style="327" customWidth="1"/>
    <col min="7680" max="7682" width="8" style="327" customWidth="1"/>
    <col min="7683" max="7921" width="9.109375" style="327"/>
    <col min="7922" max="7922" width="4.44140625" style="327" customWidth="1"/>
    <col min="7923" max="7923" width="26.88671875" style="327" customWidth="1"/>
    <col min="7924" max="7924" width="8.44140625" style="327" customWidth="1"/>
    <col min="7925" max="7925" width="12.88671875" style="327" customWidth="1"/>
    <col min="7926" max="7926" width="10.33203125" style="327" customWidth="1"/>
    <col min="7927" max="7927" width="11" style="327" customWidth="1"/>
    <col min="7928" max="7928" width="11.44140625" style="327" customWidth="1"/>
    <col min="7929" max="7929" width="11.88671875" style="327" customWidth="1"/>
    <col min="7930" max="7930" width="12.6640625" style="327" customWidth="1"/>
    <col min="7931" max="7931" width="25.44140625" style="327" customWidth="1"/>
    <col min="7932" max="7932" width="8" style="327" customWidth="1"/>
    <col min="7933" max="7933" width="10" style="327" customWidth="1"/>
    <col min="7934" max="7934" width="8" style="327" customWidth="1"/>
    <col min="7935" max="7935" width="15.33203125" style="327" customWidth="1"/>
    <col min="7936" max="7938" width="8" style="327" customWidth="1"/>
    <col min="7939" max="8177" width="9.109375" style="327"/>
    <col min="8178" max="8178" width="4.44140625" style="327" customWidth="1"/>
    <col min="8179" max="8179" width="26.88671875" style="327" customWidth="1"/>
    <col min="8180" max="8180" width="8.44140625" style="327" customWidth="1"/>
    <col min="8181" max="8181" width="12.88671875" style="327" customWidth="1"/>
    <col min="8182" max="8182" width="10.33203125" style="327" customWidth="1"/>
    <col min="8183" max="8183" width="11" style="327" customWidth="1"/>
    <col min="8184" max="8184" width="11.44140625" style="327" customWidth="1"/>
    <col min="8185" max="8185" width="11.88671875" style="327" customWidth="1"/>
    <col min="8186" max="8186" width="12.6640625" style="327" customWidth="1"/>
    <col min="8187" max="8187" width="25.44140625" style="327" customWidth="1"/>
    <col min="8188" max="8188" width="8" style="327" customWidth="1"/>
    <col min="8189" max="8189" width="10" style="327" customWidth="1"/>
    <col min="8190" max="8190" width="8" style="327" customWidth="1"/>
    <col min="8191" max="8191" width="15.33203125" style="327" customWidth="1"/>
    <col min="8192" max="8194" width="8" style="327" customWidth="1"/>
    <col min="8195" max="8433" width="9.109375" style="327"/>
    <col min="8434" max="8434" width="4.44140625" style="327" customWidth="1"/>
    <col min="8435" max="8435" width="26.88671875" style="327" customWidth="1"/>
    <col min="8436" max="8436" width="8.44140625" style="327" customWidth="1"/>
    <col min="8437" max="8437" width="12.88671875" style="327" customWidth="1"/>
    <col min="8438" max="8438" width="10.33203125" style="327" customWidth="1"/>
    <col min="8439" max="8439" width="11" style="327" customWidth="1"/>
    <col min="8440" max="8440" width="11.44140625" style="327" customWidth="1"/>
    <col min="8441" max="8441" width="11.88671875" style="327" customWidth="1"/>
    <col min="8442" max="8442" width="12.6640625" style="327" customWidth="1"/>
    <col min="8443" max="8443" width="25.44140625" style="327" customWidth="1"/>
    <col min="8444" max="8444" width="8" style="327" customWidth="1"/>
    <col min="8445" max="8445" width="10" style="327" customWidth="1"/>
    <col min="8446" max="8446" width="8" style="327" customWidth="1"/>
    <col min="8447" max="8447" width="15.33203125" style="327" customWidth="1"/>
    <col min="8448" max="8450" width="8" style="327" customWidth="1"/>
    <col min="8451" max="8689" width="9.109375" style="327"/>
    <col min="8690" max="8690" width="4.44140625" style="327" customWidth="1"/>
    <col min="8691" max="8691" width="26.88671875" style="327" customWidth="1"/>
    <col min="8692" max="8692" width="8.44140625" style="327" customWidth="1"/>
    <col min="8693" max="8693" width="12.88671875" style="327" customWidth="1"/>
    <col min="8694" max="8694" width="10.33203125" style="327" customWidth="1"/>
    <col min="8695" max="8695" width="11" style="327" customWidth="1"/>
    <col min="8696" max="8696" width="11.44140625" style="327" customWidth="1"/>
    <col min="8697" max="8697" width="11.88671875" style="327" customWidth="1"/>
    <col min="8698" max="8698" width="12.6640625" style="327" customWidth="1"/>
    <col min="8699" max="8699" width="25.44140625" style="327" customWidth="1"/>
    <col min="8700" max="8700" width="8" style="327" customWidth="1"/>
    <col min="8701" max="8701" width="10" style="327" customWidth="1"/>
    <col min="8702" max="8702" width="8" style="327" customWidth="1"/>
    <col min="8703" max="8703" width="15.33203125" style="327" customWidth="1"/>
    <col min="8704" max="8706" width="8" style="327" customWidth="1"/>
    <col min="8707" max="8945" width="9.109375" style="327"/>
    <col min="8946" max="8946" width="4.44140625" style="327" customWidth="1"/>
    <col min="8947" max="8947" width="26.88671875" style="327" customWidth="1"/>
    <col min="8948" max="8948" width="8.44140625" style="327" customWidth="1"/>
    <col min="8949" max="8949" width="12.88671875" style="327" customWidth="1"/>
    <col min="8950" max="8950" width="10.33203125" style="327" customWidth="1"/>
    <col min="8951" max="8951" width="11" style="327" customWidth="1"/>
    <col min="8952" max="8952" width="11.44140625" style="327" customWidth="1"/>
    <col min="8953" max="8953" width="11.88671875" style="327" customWidth="1"/>
    <col min="8954" max="8954" width="12.6640625" style="327" customWidth="1"/>
    <col min="8955" max="8955" width="25.44140625" style="327" customWidth="1"/>
    <col min="8956" max="8956" width="8" style="327" customWidth="1"/>
    <col min="8957" max="8957" width="10" style="327" customWidth="1"/>
    <col min="8958" max="8958" width="8" style="327" customWidth="1"/>
    <col min="8959" max="8959" width="15.33203125" style="327" customWidth="1"/>
    <col min="8960" max="8962" width="8" style="327" customWidth="1"/>
    <col min="8963" max="9201" width="9.109375" style="327"/>
    <col min="9202" max="9202" width="4.44140625" style="327" customWidth="1"/>
    <col min="9203" max="9203" width="26.88671875" style="327" customWidth="1"/>
    <col min="9204" max="9204" width="8.44140625" style="327" customWidth="1"/>
    <col min="9205" max="9205" width="12.88671875" style="327" customWidth="1"/>
    <col min="9206" max="9206" width="10.33203125" style="327" customWidth="1"/>
    <col min="9207" max="9207" width="11" style="327" customWidth="1"/>
    <col min="9208" max="9208" width="11.44140625" style="327" customWidth="1"/>
    <col min="9209" max="9209" width="11.88671875" style="327" customWidth="1"/>
    <col min="9210" max="9210" width="12.6640625" style="327" customWidth="1"/>
    <col min="9211" max="9211" width="25.44140625" style="327" customWidth="1"/>
    <col min="9212" max="9212" width="8" style="327" customWidth="1"/>
    <col min="9213" max="9213" width="10" style="327" customWidth="1"/>
    <col min="9214" max="9214" width="8" style="327" customWidth="1"/>
    <col min="9215" max="9215" width="15.33203125" style="327" customWidth="1"/>
    <col min="9216" max="9218" width="8" style="327" customWidth="1"/>
    <col min="9219" max="9457" width="9.109375" style="327"/>
    <col min="9458" max="9458" width="4.44140625" style="327" customWidth="1"/>
    <col min="9459" max="9459" width="26.88671875" style="327" customWidth="1"/>
    <col min="9460" max="9460" width="8.44140625" style="327" customWidth="1"/>
    <col min="9461" max="9461" width="12.88671875" style="327" customWidth="1"/>
    <col min="9462" max="9462" width="10.33203125" style="327" customWidth="1"/>
    <col min="9463" max="9463" width="11" style="327" customWidth="1"/>
    <col min="9464" max="9464" width="11.44140625" style="327" customWidth="1"/>
    <col min="9465" max="9465" width="11.88671875" style="327" customWidth="1"/>
    <col min="9466" max="9466" width="12.6640625" style="327" customWidth="1"/>
    <col min="9467" max="9467" width="25.44140625" style="327" customWidth="1"/>
    <col min="9468" max="9468" width="8" style="327" customWidth="1"/>
    <col min="9469" max="9469" width="10" style="327" customWidth="1"/>
    <col min="9470" max="9470" width="8" style="327" customWidth="1"/>
    <col min="9471" max="9471" width="15.33203125" style="327" customWidth="1"/>
    <col min="9472" max="9474" width="8" style="327" customWidth="1"/>
    <col min="9475" max="9713" width="9.109375" style="327"/>
    <col min="9714" max="9714" width="4.44140625" style="327" customWidth="1"/>
    <col min="9715" max="9715" width="26.88671875" style="327" customWidth="1"/>
    <col min="9716" max="9716" width="8.44140625" style="327" customWidth="1"/>
    <col min="9717" max="9717" width="12.88671875" style="327" customWidth="1"/>
    <col min="9718" max="9718" width="10.33203125" style="327" customWidth="1"/>
    <col min="9719" max="9719" width="11" style="327" customWidth="1"/>
    <col min="9720" max="9720" width="11.44140625" style="327" customWidth="1"/>
    <col min="9721" max="9721" width="11.88671875" style="327" customWidth="1"/>
    <col min="9722" max="9722" width="12.6640625" style="327" customWidth="1"/>
    <col min="9723" max="9723" width="25.44140625" style="327" customWidth="1"/>
    <col min="9724" max="9724" width="8" style="327" customWidth="1"/>
    <col min="9725" max="9725" width="10" style="327" customWidth="1"/>
    <col min="9726" max="9726" width="8" style="327" customWidth="1"/>
    <col min="9727" max="9727" width="15.33203125" style="327" customWidth="1"/>
    <col min="9728" max="9730" width="8" style="327" customWidth="1"/>
    <col min="9731" max="9969" width="9.109375" style="327"/>
    <col min="9970" max="9970" width="4.44140625" style="327" customWidth="1"/>
    <col min="9971" max="9971" width="26.88671875" style="327" customWidth="1"/>
    <col min="9972" max="9972" width="8.44140625" style="327" customWidth="1"/>
    <col min="9973" max="9973" width="12.88671875" style="327" customWidth="1"/>
    <col min="9974" max="9974" width="10.33203125" style="327" customWidth="1"/>
    <col min="9975" max="9975" width="11" style="327" customWidth="1"/>
    <col min="9976" max="9976" width="11.44140625" style="327" customWidth="1"/>
    <col min="9977" max="9977" width="11.88671875" style="327" customWidth="1"/>
    <col min="9978" max="9978" width="12.6640625" style="327" customWidth="1"/>
    <col min="9979" max="9979" width="25.44140625" style="327" customWidth="1"/>
    <col min="9980" max="9980" width="8" style="327" customWidth="1"/>
    <col min="9981" max="9981" width="10" style="327" customWidth="1"/>
    <col min="9982" max="9982" width="8" style="327" customWidth="1"/>
    <col min="9983" max="9983" width="15.33203125" style="327" customWidth="1"/>
    <col min="9984" max="9986" width="8" style="327" customWidth="1"/>
    <col min="9987" max="10225" width="9.109375" style="327"/>
    <col min="10226" max="10226" width="4.44140625" style="327" customWidth="1"/>
    <col min="10227" max="10227" width="26.88671875" style="327" customWidth="1"/>
    <col min="10228" max="10228" width="8.44140625" style="327" customWidth="1"/>
    <col min="10229" max="10229" width="12.88671875" style="327" customWidth="1"/>
    <col min="10230" max="10230" width="10.33203125" style="327" customWidth="1"/>
    <col min="10231" max="10231" width="11" style="327" customWidth="1"/>
    <col min="10232" max="10232" width="11.44140625" style="327" customWidth="1"/>
    <col min="10233" max="10233" width="11.88671875" style="327" customWidth="1"/>
    <col min="10234" max="10234" width="12.6640625" style="327" customWidth="1"/>
    <col min="10235" max="10235" width="25.44140625" style="327" customWidth="1"/>
    <col min="10236" max="10236" width="8" style="327" customWidth="1"/>
    <col min="10237" max="10237" width="10" style="327" customWidth="1"/>
    <col min="10238" max="10238" width="8" style="327" customWidth="1"/>
    <col min="10239" max="10239" width="15.33203125" style="327" customWidth="1"/>
    <col min="10240" max="10242" width="8" style="327" customWidth="1"/>
    <col min="10243" max="10481" width="9.109375" style="327"/>
    <col min="10482" max="10482" width="4.44140625" style="327" customWidth="1"/>
    <col min="10483" max="10483" width="26.88671875" style="327" customWidth="1"/>
    <col min="10484" max="10484" width="8.44140625" style="327" customWidth="1"/>
    <col min="10485" max="10485" width="12.88671875" style="327" customWidth="1"/>
    <col min="10486" max="10486" width="10.33203125" style="327" customWidth="1"/>
    <col min="10487" max="10487" width="11" style="327" customWidth="1"/>
    <col min="10488" max="10488" width="11.44140625" style="327" customWidth="1"/>
    <col min="10489" max="10489" width="11.88671875" style="327" customWidth="1"/>
    <col min="10490" max="10490" width="12.6640625" style="327" customWidth="1"/>
    <col min="10491" max="10491" width="25.44140625" style="327" customWidth="1"/>
    <col min="10492" max="10492" width="8" style="327" customWidth="1"/>
    <col min="10493" max="10493" width="10" style="327" customWidth="1"/>
    <col min="10494" max="10494" width="8" style="327" customWidth="1"/>
    <col min="10495" max="10495" width="15.33203125" style="327" customWidth="1"/>
    <col min="10496" max="10498" width="8" style="327" customWidth="1"/>
    <col min="10499" max="10737" width="9.109375" style="327"/>
    <col min="10738" max="10738" width="4.44140625" style="327" customWidth="1"/>
    <col min="10739" max="10739" width="26.88671875" style="327" customWidth="1"/>
    <col min="10740" max="10740" width="8.44140625" style="327" customWidth="1"/>
    <col min="10741" max="10741" width="12.88671875" style="327" customWidth="1"/>
    <col min="10742" max="10742" width="10.33203125" style="327" customWidth="1"/>
    <col min="10743" max="10743" width="11" style="327" customWidth="1"/>
    <col min="10744" max="10744" width="11.44140625" style="327" customWidth="1"/>
    <col min="10745" max="10745" width="11.88671875" style="327" customWidth="1"/>
    <col min="10746" max="10746" width="12.6640625" style="327" customWidth="1"/>
    <col min="10747" max="10747" width="25.44140625" style="327" customWidth="1"/>
    <col min="10748" max="10748" width="8" style="327" customWidth="1"/>
    <col min="10749" max="10749" width="10" style="327" customWidth="1"/>
    <col min="10750" max="10750" width="8" style="327" customWidth="1"/>
    <col min="10751" max="10751" width="15.33203125" style="327" customWidth="1"/>
    <col min="10752" max="10754" width="8" style="327" customWidth="1"/>
    <col min="10755" max="10993" width="9.109375" style="327"/>
    <col min="10994" max="10994" width="4.44140625" style="327" customWidth="1"/>
    <col min="10995" max="10995" width="26.88671875" style="327" customWidth="1"/>
    <col min="10996" max="10996" width="8.44140625" style="327" customWidth="1"/>
    <col min="10997" max="10997" width="12.88671875" style="327" customWidth="1"/>
    <col min="10998" max="10998" width="10.33203125" style="327" customWidth="1"/>
    <col min="10999" max="10999" width="11" style="327" customWidth="1"/>
    <col min="11000" max="11000" width="11.44140625" style="327" customWidth="1"/>
    <col min="11001" max="11001" width="11.88671875" style="327" customWidth="1"/>
    <col min="11002" max="11002" width="12.6640625" style="327" customWidth="1"/>
    <col min="11003" max="11003" width="25.44140625" style="327" customWidth="1"/>
    <col min="11004" max="11004" width="8" style="327" customWidth="1"/>
    <col min="11005" max="11005" width="10" style="327" customWidth="1"/>
    <col min="11006" max="11006" width="8" style="327" customWidth="1"/>
    <col min="11007" max="11007" width="15.33203125" style="327" customWidth="1"/>
    <col min="11008" max="11010" width="8" style="327" customWidth="1"/>
    <col min="11011" max="11249" width="9.109375" style="327"/>
    <col min="11250" max="11250" width="4.44140625" style="327" customWidth="1"/>
    <col min="11251" max="11251" width="26.88671875" style="327" customWidth="1"/>
    <col min="11252" max="11252" width="8.44140625" style="327" customWidth="1"/>
    <col min="11253" max="11253" width="12.88671875" style="327" customWidth="1"/>
    <col min="11254" max="11254" width="10.33203125" style="327" customWidth="1"/>
    <col min="11255" max="11255" width="11" style="327" customWidth="1"/>
    <col min="11256" max="11256" width="11.44140625" style="327" customWidth="1"/>
    <col min="11257" max="11257" width="11.88671875" style="327" customWidth="1"/>
    <col min="11258" max="11258" width="12.6640625" style="327" customWidth="1"/>
    <col min="11259" max="11259" width="25.44140625" style="327" customWidth="1"/>
    <col min="11260" max="11260" width="8" style="327" customWidth="1"/>
    <col min="11261" max="11261" width="10" style="327" customWidth="1"/>
    <col min="11262" max="11262" width="8" style="327" customWidth="1"/>
    <col min="11263" max="11263" width="15.33203125" style="327" customWidth="1"/>
    <col min="11264" max="11266" width="8" style="327" customWidth="1"/>
    <col min="11267" max="11505" width="9.109375" style="327"/>
    <col min="11506" max="11506" width="4.44140625" style="327" customWidth="1"/>
    <col min="11507" max="11507" width="26.88671875" style="327" customWidth="1"/>
    <col min="11508" max="11508" width="8.44140625" style="327" customWidth="1"/>
    <col min="11509" max="11509" width="12.88671875" style="327" customWidth="1"/>
    <col min="11510" max="11510" width="10.33203125" style="327" customWidth="1"/>
    <col min="11511" max="11511" width="11" style="327" customWidth="1"/>
    <col min="11512" max="11512" width="11.44140625" style="327" customWidth="1"/>
    <col min="11513" max="11513" width="11.88671875" style="327" customWidth="1"/>
    <col min="11514" max="11514" width="12.6640625" style="327" customWidth="1"/>
    <col min="11515" max="11515" width="25.44140625" style="327" customWidth="1"/>
    <col min="11516" max="11516" width="8" style="327" customWidth="1"/>
    <col min="11517" max="11517" width="10" style="327" customWidth="1"/>
    <col min="11518" max="11518" width="8" style="327" customWidth="1"/>
    <col min="11519" max="11519" width="15.33203125" style="327" customWidth="1"/>
    <col min="11520" max="11522" width="8" style="327" customWidth="1"/>
    <col min="11523" max="11761" width="9.109375" style="327"/>
    <col min="11762" max="11762" width="4.44140625" style="327" customWidth="1"/>
    <col min="11763" max="11763" width="26.88671875" style="327" customWidth="1"/>
    <col min="11764" max="11764" width="8.44140625" style="327" customWidth="1"/>
    <col min="11765" max="11765" width="12.88671875" style="327" customWidth="1"/>
    <col min="11766" max="11766" width="10.33203125" style="327" customWidth="1"/>
    <col min="11767" max="11767" width="11" style="327" customWidth="1"/>
    <col min="11768" max="11768" width="11.44140625" style="327" customWidth="1"/>
    <col min="11769" max="11769" width="11.88671875" style="327" customWidth="1"/>
    <col min="11770" max="11770" width="12.6640625" style="327" customWidth="1"/>
    <col min="11771" max="11771" width="25.44140625" style="327" customWidth="1"/>
    <col min="11772" max="11772" width="8" style="327" customWidth="1"/>
    <col min="11773" max="11773" width="10" style="327" customWidth="1"/>
    <col min="11774" max="11774" width="8" style="327" customWidth="1"/>
    <col min="11775" max="11775" width="15.33203125" style="327" customWidth="1"/>
    <col min="11776" max="11778" width="8" style="327" customWidth="1"/>
    <col min="11779" max="12017" width="9.109375" style="327"/>
    <col min="12018" max="12018" width="4.44140625" style="327" customWidth="1"/>
    <col min="12019" max="12019" width="26.88671875" style="327" customWidth="1"/>
    <col min="12020" max="12020" width="8.44140625" style="327" customWidth="1"/>
    <col min="12021" max="12021" width="12.88671875" style="327" customWidth="1"/>
    <col min="12022" max="12022" width="10.33203125" style="327" customWidth="1"/>
    <col min="12023" max="12023" width="11" style="327" customWidth="1"/>
    <col min="12024" max="12024" width="11.44140625" style="327" customWidth="1"/>
    <col min="12025" max="12025" width="11.88671875" style="327" customWidth="1"/>
    <col min="12026" max="12026" width="12.6640625" style="327" customWidth="1"/>
    <col min="12027" max="12027" width="25.44140625" style="327" customWidth="1"/>
    <col min="12028" max="12028" width="8" style="327" customWidth="1"/>
    <col min="12029" max="12029" width="10" style="327" customWidth="1"/>
    <col min="12030" max="12030" width="8" style="327" customWidth="1"/>
    <col min="12031" max="12031" width="15.33203125" style="327" customWidth="1"/>
    <col min="12032" max="12034" width="8" style="327" customWidth="1"/>
    <col min="12035" max="12273" width="9.109375" style="327"/>
    <col min="12274" max="12274" width="4.44140625" style="327" customWidth="1"/>
    <col min="12275" max="12275" width="26.88671875" style="327" customWidth="1"/>
    <col min="12276" max="12276" width="8.44140625" style="327" customWidth="1"/>
    <col min="12277" max="12277" width="12.88671875" style="327" customWidth="1"/>
    <col min="12278" max="12278" width="10.33203125" style="327" customWidth="1"/>
    <col min="12279" max="12279" width="11" style="327" customWidth="1"/>
    <col min="12280" max="12280" width="11.44140625" style="327" customWidth="1"/>
    <col min="12281" max="12281" width="11.88671875" style="327" customWidth="1"/>
    <col min="12282" max="12282" width="12.6640625" style="327" customWidth="1"/>
    <col min="12283" max="12283" width="25.44140625" style="327" customWidth="1"/>
    <col min="12284" max="12284" width="8" style="327" customWidth="1"/>
    <col min="12285" max="12285" width="10" style="327" customWidth="1"/>
    <col min="12286" max="12286" width="8" style="327" customWidth="1"/>
    <col min="12287" max="12287" width="15.33203125" style="327" customWidth="1"/>
    <col min="12288" max="12290" width="8" style="327" customWidth="1"/>
    <col min="12291" max="12529" width="9.109375" style="327"/>
    <col min="12530" max="12530" width="4.44140625" style="327" customWidth="1"/>
    <col min="12531" max="12531" width="26.88671875" style="327" customWidth="1"/>
    <col min="12532" max="12532" width="8.44140625" style="327" customWidth="1"/>
    <col min="12533" max="12533" width="12.88671875" style="327" customWidth="1"/>
    <col min="12534" max="12534" width="10.33203125" style="327" customWidth="1"/>
    <col min="12535" max="12535" width="11" style="327" customWidth="1"/>
    <col min="12536" max="12536" width="11.44140625" style="327" customWidth="1"/>
    <col min="12537" max="12537" width="11.88671875" style="327" customWidth="1"/>
    <col min="12538" max="12538" width="12.6640625" style="327" customWidth="1"/>
    <col min="12539" max="12539" width="25.44140625" style="327" customWidth="1"/>
    <col min="12540" max="12540" width="8" style="327" customWidth="1"/>
    <col min="12541" max="12541" width="10" style="327" customWidth="1"/>
    <col min="12542" max="12542" width="8" style="327" customWidth="1"/>
    <col min="12543" max="12543" width="15.33203125" style="327" customWidth="1"/>
    <col min="12544" max="12546" width="8" style="327" customWidth="1"/>
    <col min="12547" max="12785" width="9.109375" style="327"/>
    <col min="12786" max="12786" width="4.44140625" style="327" customWidth="1"/>
    <col min="12787" max="12787" width="26.88671875" style="327" customWidth="1"/>
    <col min="12788" max="12788" width="8.44140625" style="327" customWidth="1"/>
    <col min="12789" max="12789" width="12.88671875" style="327" customWidth="1"/>
    <col min="12790" max="12790" width="10.33203125" style="327" customWidth="1"/>
    <col min="12791" max="12791" width="11" style="327" customWidth="1"/>
    <col min="12792" max="12792" width="11.44140625" style="327" customWidth="1"/>
    <col min="12793" max="12793" width="11.88671875" style="327" customWidth="1"/>
    <col min="12794" max="12794" width="12.6640625" style="327" customWidth="1"/>
    <col min="12795" max="12795" width="25.44140625" style="327" customWidth="1"/>
    <col min="12796" max="12796" width="8" style="327" customWidth="1"/>
    <col min="12797" max="12797" width="10" style="327" customWidth="1"/>
    <col min="12798" max="12798" width="8" style="327" customWidth="1"/>
    <col min="12799" max="12799" width="15.33203125" style="327" customWidth="1"/>
    <col min="12800" max="12802" width="8" style="327" customWidth="1"/>
    <col min="12803" max="13041" width="9.109375" style="327"/>
    <col min="13042" max="13042" width="4.44140625" style="327" customWidth="1"/>
    <col min="13043" max="13043" width="26.88671875" style="327" customWidth="1"/>
    <col min="13044" max="13044" width="8.44140625" style="327" customWidth="1"/>
    <col min="13045" max="13045" width="12.88671875" style="327" customWidth="1"/>
    <col min="13046" max="13046" width="10.33203125" style="327" customWidth="1"/>
    <col min="13047" max="13047" width="11" style="327" customWidth="1"/>
    <col min="13048" max="13048" width="11.44140625" style="327" customWidth="1"/>
    <col min="13049" max="13049" width="11.88671875" style="327" customWidth="1"/>
    <col min="13050" max="13050" width="12.6640625" style="327" customWidth="1"/>
    <col min="13051" max="13051" width="25.44140625" style="327" customWidth="1"/>
    <col min="13052" max="13052" width="8" style="327" customWidth="1"/>
    <col min="13053" max="13053" width="10" style="327" customWidth="1"/>
    <col min="13054" max="13054" width="8" style="327" customWidth="1"/>
    <col min="13055" max="13055" width="15.33203125" style="327" customWidth="1"/>
    <col min="13056" max="13058" width="8" style="327" customWidth="1"/>
    <col min="13059" max="13297" width="9.109375" style="327"/>
    <col min="13298" max="13298" width="4.44140625" style="327" customWidth="1"/>
    <col min="13299" max="13299" width="26.88671875" style="327" customWidth="1"/>
    <col min="13300" max="13300" width="8.44140625" style="327" customWidth="1"/>
    <col min="13301" max="13301" width="12.88671875" style="327" customWidth="1"/>
    <col min="13302" max="13302" width="10.33203125" style="327" customWidth="1"/>
    <col min="13303" max="13303" width="11" style="327" customWidth="1"/>
    <col min="13304" max="13304" width="11.44140625" style="327" customWidth="1"/>
    <col min="13305" max="13305" width="11.88671875" style="327" customWidth="1"/>
    <col min="13306" max="13306" width="12.6640625" style="327" customWidth="1"/>
    <col min="13307" max="13307" width="25.44140625" style="327" customWidth="1"/>
    <col min="13308" max="13308" width="8" style="327" customWidth="1"/>
    <col min="13309" max="13309" width="10" style="327" customWidth="1"/>
    <col min="13310" max="13310" width="8" style="327" customWidth="1"/>
    <col min="13311" max="13311" width="15.33203125" style="327" customWidth="1"/>
    <col min="13312" max="13314" width="8" style="327" customWidth="1"/>
    <col min="13315" max="13553" width="9.109375" style="327"/>
    <col min="13554" max="13554" width="4.44140625" style="327" customWidth="1"/>
    <col min="13555" max="13555" width="26.88671875" style="327" customWidth="1"/>
    <col min="13556" max="13556" width="8.44140625" style="327" customWidth="1"/>
    <col min="13557" max="13557" width="12.88671875" style="327" customWidth="1"/>
    <col min="13558" max="13558" width="10.33203125" style="327" customWidth="1"/>
    <col min="13559" max="13559" width="11" style="327" customWidth="1"/>
    <col min="13560" max="13560" width="11.44140625" style="327" customWidth="1"/>
    <col min="13561" max="13561" width="11.88671875" style="327" customWidth="1"/>
    <col min="13562" max="13562" width="12.6640625" style="327" customWidth="1"/>
    <col min="13563" max="13563" width="25.44140625" style="327" customWidth="1"/>
    <col min="13564" max="13564" width="8" style="327" customWidth="1"/>
    <col min="13565" max="13565" width="10" style="327" customWidth="1"/>
    <col min="13566" max="13566" width="8" style="327" customWidth="1"/>
    <col min="13567" max="13567" width="15.33203125" style="327" customWidth="1"/>
    <col min="13568" max="13570" width="8" style="327" customWidth="1"/>
    <col min="13571" max="13809" width="9.109375" style="327"/>
    <col min="13810" max="13810" width="4.44140625" style="327" customWidth="1"/>
    <col min="13811" max="13811" width="26.88671875" style="327" customWidth="1"/>
    <col min="13812" max="13812" width="8.44140625" style="327" customWidth="1"/>
    <col min="13813" max="13813" width="12.88671875" style="327" customWidth="1"/>
    <col min="13814" max="13814" width="10.33203125" style="327" customWidth="1"/>
    <col min="13815" max="13815" width="11" style="327" customWidth="1"/>
    <col min="13816" max="13816" width="11.44140625" style="327" customWidth="1"/>
    <col min="13817" max="13817" width="11.88671875" style="327" customWidth="1"/>
    <col min="13818" max="13818" width="12.6640625" style="327" customWidth="1"/>
    <col min="13819" max="13819" width="25.44140625" style="327" customWidth="1"/>
    <col min="13820" max="13820" width="8" style="327" customWidth="1"/>
    <col min="13821" max="13821" width="10" style="327" customWidth="1"/>
    <col min="13822" max="13822" width="8" style="327" customWidth="1"/>
    <col min="13823" max="13823" width="15.33203125" style="327" customWidth="1"/>
    <col min="13824" max="13826" width="8" style="327" customWidth="1"/>
    <col min="13827" max="14065" width="9.109375" style="327"/>
    <col min="14066" max="14066" width="4.44140625" style="327" customWidth="1"/>
    <col min="14067" max="14067" width="26.88671875" style="327" customWidth="1"/>
    <col min="14068" max="14068" width="8.44140625" style="327" customWidth="1"/>
    <col min="14069" max="14069" width="12.88671875" style="327" customWidth="1"/>
    <col min="14070" max="14070" width="10.33203125" style="327" customWidth="1"/>
    <col min="14071" max="14071" width="11" style="327" customWidth="1"/>
    <col min="14072" max="14072" width="11.44140625" style="327" customWidth="1"/>
    <col min="14073" max="14073" width="11.88671875" style="327" customWidth="1"/>
    <col min="14074" max="14074" width="12.6640625" style="327" customWidth="1"/>
    <col min="14075" max="14075" width="25.44140625" style="327" customWidth="1"/>
    <col min="14076" max="14076" width="8" style="327" customWidth="1"/>
    <col min="14077" max="14077" width="10" style="327" customWidth="1"/>
    <col min="14078" max="14078" width="8" style="327" customWidth="1"/>
    <col min="14079" max="14079" width="15.33203125" style="327" customWidth="1"/>
    <col min="14080" max="14082" width="8" style="327" customWidth="1"/>
    <col min="14083" max="14321" width="9.109375" style="327"/>
    <col min="14322" max="14322" width="4.44140625" style="327" customWidth="1"/>
    <col min="14323" max="14323" width="26.88671875" style="327" customWidth="1"/>
    <col min="14324" max="14324" width="8.44140625" style="327" customWidth="1"/>
    <col min="14325" max="14325" width="12.88671875" style="327" customWidth="1"/>
    <col min="14326" max="14326" width="10.33203125" style="327" customWidth="1"/>
    <col min="14327" max="14327" width="11" style="327" customWidth="1"/>
    <col min="14328" max="14328" width="11.44140625" style="327" customWidth="1"/>
    <col min="14329" max="14329" width="11.88671875" style="327" customWidth="1"/>
    <col min="14330" max="14330" width="12.6640625" style="327" customWidth="1"/>
    <col min="14331" max="14331" width="25.44140625" style="327" customWidth="1"/>
    <col min="14332" max="14332" width="8" style="327" customWidth="1"/>
    <col min="14333" max="14333" width="10" style="327" customWidth="1"/>
    <col min="14334" max="14334" width="8" style="327" customWidth="1"/>
    <col min="14335" max="14335" width="15.33203125" style="327" customWidth="1"/>
    <col min="14336" max="14338" width="8" style="327" customWidth="1"/>
    <col min="14339" max="14577" width="9.109375" style="327"/>
    <col min="14578" max="14578" width="4.44140625" style="327" customWidth="1"/>
    <col min="14579" max="14579" width="26.88671875" style="327" customWidth="1"/>
    <col min="14580" max="14580" width="8.44140625" style="327" customWidth="1"/>
    <col min="14581" max="14581" width="12.88671875" style="327" customWidth="1"/>
    <col min="14582" max="14582" width="10.33203125" style="327" customWidth="1"/>
    <col min="14583" max="14583" width="11" style="327" customWidth="1"/>
    <col min="14584" max="14584" width="11.44140625" style="327" customWidth="1"/>
    <col min="14585" max="14585" width="11.88671875" style="327" customWidth="1"/>
    <col min="14586" max="14586" width="12.6640625" style="327" customWidth="1"/>
    <col min="14587" max="14587" width="25.44140625" style="327" customWidth="1"/>
    <col min="14588" max="14588" width="8" style="327" customWidth="1"/>
    <col min="14589" max="14589" width="10" style="327" customWidth="1"/>
    <col min="14590" max="14590" width="8" style="327" customWidth="1"/>
    <col min="14591" max="14591" width="15.33203125" style="327" customWidth="1"/>
    <col min="14592" max="14594" width="8" style="327" customWidth="1"/>
    <col min="14595" max="14833" width="9.109375" style="327"/>
    <col min="14834" max="14834" width="4.44140625" style="327" customWidth="1"/>
    <col min="14835" max="14835" width="26.88671875" style="327" customWidth="1"/>
    <col min="14836" max="14836" width="8.44140625" style="327" customWidth="1"/>
    <col min="14837" max="14837" width="12.88671875" style="327" customWidth="1"/>
    <col min="14838" max="14838" width="10.33203125" style="327" customWidth="1"/>
    <col min="14839" max="14839" width="11" style="327" customWidth="1"/>
    <col min="14840" max="14840" width="11.44140625" style="327" customWidth="1"/>
    <col min="14841" max="14841" width="11.88671875" style="327" customWidth="1"/>
    <col min="14842" max="14842" width="12.6640625" style="327" customWidth="1"/>
    <col min="14843" max="14843" width="25.44140625" style="327" customWidth="1"/>
    <col min="14844" max="14844" width="8" style="327" customWidth="1"/>
    <col min="14845" max="14845" width="10" style="327" customWidth="1"/>
    <col min="14846" max="14846" width="8" style="327" customWidth="1"/>
    <col min="14847" max="14847" width="15.33203125" style="327" customWidth="1"/>
    <col min="14848" max="14850" width="8" style="327" customWidth="1"/>
    <col min="14851" max="15089" width="9.109375" style="327"/>
    <col min="15090" max="15090" width="4.44140625" style="327" customWidth="1"/>
    <col min="15091" max="15091" width="26.88671875" style="327" customWidth="1"/>
    <col min="15092" max="15092" width="8.44140625" style="327" customWidth="1"/>
    <col min="15093" max="15093" width="12.88671875" style="327" customWidth="1"/>
    <col min="15094" max="15094" width="10.33203125" style="327" customWidth="1"/>
    <col min="15095" max="15095" width="11" style="327" customWidth="1"/>
    <col min="15096" max="15096" width="11.44140625" style="327" customWidth="1"/>
    <col min="15097" max="15097" width="11.88671875" style="327" customWidth="1"/>
    <col min="15098" max="15098" width="12.6640625" style="327" customWidth="1"/>
    <col min="15099" max="15099" width="25.44140625" style="327" customWidth="1"/>
    <col min="15100" max="15100" width="8" style="327" customWidth="1"/>
    <col min="15101" max="15101" width="10" style="327" customWidth="1"/>
    <col min="15102" max="15102" width="8" style="327" customWidth="1"/>
    <col min="15103" max="15103" width="15.33203125" style="327" customWidth="1"/>
    <col min="15104" max="15106" width="8" style="327" customWidth="1"/>
    <col min="15107" max="15345" width="9.109375" style="327"/>
    <col min="15346" max="15346" width="4.44140625" style="327" customWidth="1"/>
    <col min="15347" max="15347" width="26.88671875" style="327" customWidth="1"/>
    <col min="15348" max="15348" width="8.44140625" style="327" customWidth="1"/>
    <col min="15349" max="15349" width="12.88671875" style="327" customWidth="1"/>
    <col min="15350" max="15350" width="10.33203125" style="327" customWidth="1"/>
    <col min="15351" max="15351" width="11" style="327" customWidth="1"/>
    <col min="15352" max="15352" width="11.44140625" style="327" customWidth="1"/>
    <col min="15353" max="15353" width="11.88671875" style="327" customWidth="1"/>
    <col min="15354" max="15354" width="12.6640625" style="327" customWidth="1"/>
    <col min="15355" max="15355" width="25.44140625" style="327" customWidth="1"/>
    <col min="15356" max="15356" width="8" style="327" customWidth="1"/>
    <col min="15357" max="15357" width="10" style="327" customWidth="1"/>
    <col min="15358" max="15358" width="8" style="327" customWidth="1"/>
    <col min="15359" max="15359" width="15.33203125" style="327" customWidth="1"/>
    <col min="15360" max="15362" width="8" style="327" customWidth="1"/>
    <col min="15363" max="15601" width="9.109375" style="327"/>
    <col min="15602" max="15602" width="4.44140625" style="327" customWidth="1"/>
    <col min="15603" max="15603" width="26.88671875" style="327" customWidth="1"/>
    <col min="15604" max="15604" width="8.44140625" style="327" customWidth="1"/>
    <col min="15605" max="15605" width="12.88671875" style="327" customWidth="1"/>
    <col min="15606" max="15606" width="10.33203125" style="327" customWidth="1"/>
    <col min="15607" max="15607" width="11" style="327" customWidth="1"/>
    <col min="15608" max="15608" width="11.44140625" style="327" customWidth="1"/>
    <col min="15609" max="15609" width="11.88671875" style="327" customWidth="1"/>
    <col min="15610" max="15610" width="12.6640625" style="327" customWidth="1"/>
    <col min="15611" max="15611" width="25.44140625" style="327" customWidth="1"/>
    <col min="15612" max="15612" width="8" style="327" customWidth="1"/>
    <col min="15613" max="15613" width="10" style="327" customWidth="1"/>
    <col min="15614" max="15614" width="8" style="327" customWidth="1"/>
    <col min="15615" max="15615" width="15.33203125" style="327" customWidth="1"/>
    <col min="15616" max="15618" width="8" style="327" customWidth="1"/>
    <col min="15619" max="15857" width="9.109375" style="327"/>
    <col min="15858" max="15858" width="4.44140625" style="327" customWidth="1"/>
    <col min="15859" max="15859" width="26.88671875" style="327" customWidth="1"/>
    <col min="15860" max="15860" width="8.44140625" style="327" customWidth="1"/>
    <col min="15861" max="15861" width="12.88671875" style="327" customWidth="1"/>
    <col min="15862" max="15862" width="10.33203125" style="327" customWidth="1"/>
    <col min="15863" max="15863" width="11" style="327" customWidth="1"/>
    <col min="15864" max="15864" width="11.44140625" style="327" customWidth="1"/>
    <col min="15865" max="15865" width="11.88671875" style="327" customWidth="1"/>
    <col min="15866" max="15866" width="12.6640625" style="327" customWidth="1"/>
    <col min="15867" max="15867" width="25.44140625" style="327" customWidth="1"/>
    <col min="15868" max="15868" width="8" style="327" customWidth="1"/>
    <col min="15869" max="15869" width="10" style="327" customWidth="1"/>
    <col min="15870" max="15870" width="8" style="327" customWidth="1"/>
    <col min="15871" max="15871" width="15.33203125" style="327" customWidth="1"/>
    <col min="15872" max="15874" width="8" style="327" customWidth="1"/>
    <col min="15875" max="16113" width="9.109375" style="327"/>
    <col min="16114" max="16114" width="4.44140625" style="327" customWidth="1"/>
    <col min="16115" max="16115" width="26.88671875" style="327" customWidth="1"/>
    <col min="16116" max="16116" width="8.44140625" style="327" customWidth="1"/>
    <col min="16117" max="16117" width="12.88671875" style="327" customWidth="1"/>
    <col min="16118" max="16118" width="10.33203125" style="327" customWidth="1"/>
    <col min="16119" max="16119" width="11" style="327" customWidth="1"/>
    <col min="16120" max="16120" width="11.44140625" style="327" customWidth="1"/>
    <col min="16121" max="16121" width="11.88671875" style="327" customWidth="1"/>
    <col min="16122" max="16122" width="12.6640625" style="327" customWidth="1"/>
    <col min="16123" max="16123" width="25.44140625" style="327" customWidth="1"/>
    <col min="16124" max="16124" width="8" style="327" customWidth="1"/>
    <col min="16125" max="16125" width="10" style="327" customWidth="1"/>
    <col min="16126" max="16126" width="8" style="327" customWidth="1"/>
    <col min="16127" max="16127" width="15.33203125" style="327" customWidth="1"/>
    <col min="16128" max="16130" width="8" style="327" customWidth="1"/>
    <col min="16131" max="16384" width="9.109375" style="327"/>
  </cols>
  <sheetData>
    <row r="1" spans="1:8" ht="18" customHeight="1">
      <c r="A1" s="1363" t="s">
        <v>562</v>
      </c>
      <c r="B1" s="1363"/>
    </row>
    <row r="2" spans="1:8">
      <c r="A2" s="1364" t="s">
        <v>568</v>
      </c>
      <c r="B2" s="1364"/>
      <c r="C2" s="1364"/>
      <c r="D2" s="1364"/>
      <c r="E2" s="1364"/>
      <c r="F2" s="1364"/>
      <c r="G2" s="1364"/>
    </row>
    <row r="3" spans="1:8">
      <c r="A3" s="330"/>
      <c r="B3" s="330"/>
      <c r="C3" s="330"/>
      <c r="D3" s="331"/>
      <c r="E3" s="331"/>
      <c r="F3" s="330"/>
      <c r="G3" s="330"/>
    </row>
    <row r="4" spans="1:8">
      <c r="A4" s="1365" t="s">
        <v>368</v>
      </c>
      <c r="B4" s="1365" t="s">
        <v>369</v>
      </c>
      <c r="C4" s="1365" t="s">
        <v>370</v>
      </c>
      <c r="D4" s="1366" t="s">
        <v>570</v>
      </c>
      <c r="E4" s="1356" t="s">
        <v>569</v>
      </c>
      <c r="F4" s="1357"/>
      <c r="G4" s="1358"/>
    </row>
    <row r="5" spans="1:8">
      <c r="A5" s="1365"/>
      <c r="B5" s="1365"/>
      <c r="C5" s="1365"/>
      <c r="D5" s="1366"/>
      <c r="E5" s="1361" t="s">
        <v>29</v>
      </c>
      <c r="F5" s="1359" t="s">
        <v>571</v>
      </c>
      <c r="G5" s="1360"/>
    </row>
    <row r="6" spans="1:8" ht="27.6">
      <c r="A6" s="1365"/>
      <c r="B6" s="1365"/>
      <c r="C6" s="1365"/>
      <c r="D6" s="1366"/>
      <c r="E6" s="1362"/>
      <c r="F6" s="332" t="s">
        <v>572</v>
      </c>
      <c r="G6" s="333" t="s">
        <v>573</v>
      </c>
    </row>
    <row r="7" spans="1:8" s="357" customFormat="1" ht="12">
      <c r="A7" s="355" t="s">
        <v>0</v>
      </c>
      <c r="B7" s="355" t="s">
        <v>1</v>
      </c>
      <c r="C7" s="355" t="s">
        <v>2</v>
      </c>
      <c r="D7" s="356" t="s">
        <v>19</v>
      </c>
      <c r="E7" s="356" t="s">
        <v>3</v>
      </c>
      <c r="F7" s="355" t="s">
        <v>574</v>
      </c>
      <c r="G7" s="355" t="s">
        <v>575</v>
      </c>
    </row>
    <row r="8" spans="1:8" s="382" customFormat="1">
      <c r="A8" s="379"/>
      <c r="B8" s="380" t="s">
        <v>392</v>
      </c>
      <c r="C8" s="379"/>
      <c r="D8" s="381">
        <v>76035.009999999995</v>
      </c>
      <c r="E8" s="381">
        <f>'B1-XONG20'!D8</f>
        <v>76040.687000000005</v>
      </c>
      <c r="F8" s="381">
        <f>E8-D8</f>
        <v>5.6770000000105938</v>
      </c>
      <c r="G8" s="381">
        <f>E8/D8*100</f>
        <v>100.00746629743327</v>
      </c>
      <c r="H8" s="382" t="s">
        <v>818</v>
      </c>
    </row>
    <row r="9" spans="1:8" s="335" customFormat="1">
      <c r="A9" s="333">
        <v>1</v>
      </c>
      <c r="B9" s="334" t="s">
        <v>393</v>
      </c>
      <c r="C9" s="332" t="s">
        <v>394</v>
      </c>
      <c r="D9" s="271">
        <v>69831.936000000002</v>
      </c>
      <c r="E9" s="271">
        <f>'B1-XONG20'!D9</f>
        <v>71655.187000000005</v>
      </c>
      <c r="F9" s="271">
        <f t="shared" ref="F9:F47" si="0">E9-D9</f>
        <v>1823.2510000000038</v>
      </c>
      <c r="G9" s="271">
        <f t="shared" ref="G9:G46" si="1">E9/D9*100</f>
        <v>102.61091286370751</v>
      </c>
    </row>
    <row r="10" spans="1:8">
      <c r="A10" s="336" t="s">
        <v>519</v>
      </c>
      <c r="B10" s="337" t="s">
        <v>395</v>
      </c>
      <c r="C10" s="338" t="s">
        <v>396</v>
      </c>
      <c r="D10" s="351">
        <v>1435.348</v>
      </c>
      <c r="E10" s="278">
        <f>'B1-XONG20'!D10</f>
        <v>1357.4390000000003</v>
      </c>
      <c r="F10" s="278">
        <f t="shared" si="0"/>
        <v>-77.908999999999651</v>
      </c>
      <c r="G10" s="278">
        <f t="shared" si="1"/>
        <v>94.572117702466613</v>
      </c>
    </row>
    <row r="11" spans="1:8" s="342" customFormat="1">
      <c r="A11" s="339"/>
      <c r="B11" s="340" t="s">
        <v>397</v>
      </c>
      <c r="C11" s="341" t="s">
        <v>61</v>
      </c>
      <c r="D11" s="352">
        <v>1112.511</v>
      </c>
      <c r="E11" s="282">
        <f>'B1-XONG20'!D11</f>
        <v>1096.42</v>
      </c>
      <c r="F11" s="282">
        <f t="shared" si="0"/>
        <v>-16.090999999999894</v>
      </c>
      <c r="G11" s="282">
        <f t="shared" si="1"/>
        <v>98.553632278692078</v>
      </c>
    </row>
    <row r="12" spans="1:8">
      <c r="A12" s="336" t="s">
        <v>520</v>
      </c>
      <c r="B12" s="337" t="s">
        <v>398</v>
      </c>
      <c r="C12" s="338" t="s">
        <v>64</v>
      </c>
      <c r="D12" s="351">
        <v>1928.28</v>
      </c>
      <c r="E12" s="278">
        <f>'B1-XONG20'!D12</f>
        <v>1671.164</v>
      </c>
      <c r="F12" s="278">
        <f t="shared" si="0"/>
        <v>-257.11599999999999</v>
      </c>
      <c r="G12" s="278">
        <f t="shared" si="1"/>
        <v>86.666044350405542</v>
      </c>
    </row>
    <row r="13" spans="1:8">
      <c r="A13" s="336" t="s">
        <v>521</v>
      </c>
      <c r="B13" s="337" t="s">
        <v>399</v>
      </c>
      <c r="C13" s="338" t="s">
        <v>63</v>
      </c>
      <c r="D13" s="351">
        <v>12996.825000000001</v>
      </c>
      <c r="E13" s="278">
        <f>'B1-XONG20'!D13</f>
        <v>16981.169000000002</v>
      </c>
      <c r="F13" s="278">
        <f t="shared" si="0"/>
        <v>3984.344000000001</v>
      </c>
      <c r="G13" s="278">
        <f t="shared" si="1"/>
        <v>130.65628720860673</v>
      </c>
    </row>
    <row r="14" spans="1:8">
      <c r="A14" s="336" t="s">
        <v>522</v>
      </c>
      <c r="B14" s="337" t="s">
        <v>400</v>
      </c>
      <c r="C14" s="338" t="s">
        <v>76</v>
      </c>
      <c r="D14" s="351">
        <v>23482.058999999997</v>
      </c>
      <c r="E14" s="278">
        <f>'B1-XONG20'!D14</f>
        <v>22664.498</v>
      </c>
      <c r="F14" s="278">
        <f t="shared" si="0"/>
        <v>-817.56099999999788</v>
      </c>
      <c r="G14" s="278">
        <f t="shared" si="1"/>
        <v>96.518358973546583</v>
      </c>
    </row>
    <row r="15" spans="1:8">
      <c r="A15" s="336" t="s">
        <v>523</v>
      </c>
      <c r="B15" s="337" t="s">
        <v>401</v>
      </c>
      <c r="C15" s="338" t="s">
        <v>402</v>
      </c>
      <c r="D15" s="351">
        <v>0</v>
      </c>
      <c r="E15" s="278">
        <f>'B1-XONG20'!D15</f>
        <v>0</v>
      </c>
      <c r="F15" s="278">
        <f t="shared" si="0"/>
        <v>0</v>
      </c>
      <c r="G15" s="278"/>
    </row>
    <row r="16" spans="1:8">
      <c r="A16" s="336" t="s">
        <v>524</v>
      </c>
      <c r="B16" s="337" t="s">
        <v>403</v>
      </c>
      <c r="C16" s="338" t="s">
        <v>62</v>
      </c>
      <c r="D16" s="351">
        <v>29973.863999999998</v>
      </c>
      <c r="E16" s="278">
        <f>'B1-XONG20'!D16</f>
        <v>28962.405000000006</v>
      </c>
      <c r="F16" s="278">
        <f t="shared" si="0"/>
        <v>-1011.4589999999916</v>
      </c>
      <c r="G16" s="278">
        <f t="shared" si="1"/>
        <v>96.625530161877066</v>
      </c>
    </row>
    <row r="17" spans="1:7">
      <c r="A17" s="336" t="s">
        <v>525</v>
      </c>
      <c r="B17" s="337" t="s">
        <v>404</v>
      </c>
      <c r="C17" s="338" t="s">
        <v>405</v>
      </c>
      <c r="D17" s="351">
        <v>9.11</v>
      </c>
      <c r="E17" s="278">
        <f>'B1-XONG20'!D17</f>
        <v>9.0960000000000001</v>
      </c>
      <c r="F17" s="278">
        <f t="shared" si="0"/>
        <v>-1.3999999999999346E-2</v>
      </c>
      <c r="G17" s="278">
        <f t="shared" si="1"/>
        <v>99.846322722283205</v>
      </c>
    </row>
    <row r="18" spans="1:7">
      <c r="A18" s="336" t="s">
        <v>548</v>
      </c>
      <c r="B18" s="337" t="s">
        <v>406</v>
      </c>
      <c r="C18" s="336" t="s">
        <v>407</v>
      </c>
      <c r="D18" s="351">
        <v>0</v>
      </c>
      <c r="E18" s="278">
        <f>'B1-XONG20'!D18</f>
        <v>0</v>
      </c>
      <c r="F18" s="278">
        <f t="shared" si="0"/>
        <v>0</v>
      </c>
      <c r="G18" s="278"/>
    </row>
    <row r="19" spans="1:7">
      <c r="A19" s="336" t="s">
        <v>549</v>
      </c>
      <c r="B19" s="337" t="s">
        <v>81</v>
      </c>
      <c r="C19" s="338" t="s">
        <v>408</v>
      </c>
      <c r="D19" s="351">
        <v>6.45</v>
      </c>
      <c r="E19" s="278">
        <f>'B1-XONG20'!D19</f>
        <v>9.4160000000000004</v>
      </c>
      <c r="F19" s="278">
        <f t="shared" si="0"/>
        <v>2.9660000000000002</v>
      </c>
      <c r="G19" s="278">
        <f t="shared" si="1"/>
        <v>145.98449612403101</v>
      </c>
    </row>
    <row r="20" spans="1:7" s="335" customFormat="1">
      <c r="A20" s="333">
        <v>2</v>
      </c>
      <c r="B20" s="334" t="s">
        <v>409</v>
      </c>
      <c r="C20" s="332" t="s">
        <v>410</v>
      </c>
      <c r="D20" s="271">
        <v>4060.1409999999996</v>
      </c>
      <c r="E20" s="271">
        <f>'B1-XONG20'!D20</f>
        <v>4188.1070000000018</v>
      </c>
      <c r="F20" s="271">
        <f t="shared" si="0"/>
        <v>127.96600000000217</v>
      </c>
      <c r="G20" s="271">
        <f t="shared" si="1"/>
        <v>103.15176246342187</v>
      </c>
    </row>
    <row r="21" spans="1:7">
      <c r="A21" s="336" t="s">
        <v>526</v>
      </c>
      <c r="B21" s="337" t="s">
        <v>411</v>
      </c>
      <c r="C21" s="338" t="s">
        <v>412</v>
      </c>
      <c r="D21" s="351">
        <v>40.479999999999997</v>
      </c>
      <c r="E21" s="278">
        <f>'B1-XONG20'!D21</f>
        <v>36.429000000000002</v>
      </c>
      <c r="F21" s="278">
        <f t="shared" si="0"/>
        <v>-4.0509999999999948</v>
      </c>
      <c r="G21" s="278">
        <f t="shared" si="1"/>
        <v>89.992588932806342</v>
      </c>
    </row>
    <row r="22" spans="1:7">
      <c r="A22" s="336" t="s">
        <v>527</v>
      </c>
      <c r="B22" s="337" t="s">
        <v>413</v>
      </c>
      <c r="C22" s="338" t="s">
        <v>73</v>
      </c>
      <c r="D22" s="351">
        <v>1.48</v>
      </c>
      <c r="E22" s="278">
        <f>'B1-XONG20'!D22</f>
        <v>1.5030000000000001</v>
      </c>
      <c r="F22" s="278">
        <f t="shared" si="0"/>
        <v>2.3000000000000131E-2</v>
      </c>
      <c r="G22" s="278">
        <f t="shared" si="1"/>
        <v>101.55405405405406</v>
      </c>
    </row>
    <row r="23" spans="1:7">
      <c r="A23" s="336" t="s">
        <v>528</v>
      </c>
      <c r="B23" s="337" t="s">
        <v>414</v>
      </c>
      <c r="C23" s="336" t="s">
        <v>415</v>
      </c>
      <c r="D23" s="351">
        <v>0</v>
      </c>
      <c r="E23" s="278">
        <f>'B1-XONG20'!D23</f>
        <v>0</v>
      </c>
      <c r="F23" s="278">
        <f t="shared" si="0"/>
        <v>0</v>
      </c>
      <c r="G23" s="278"/>
    </row>
    <row r="24" spans="1:7">
      <c r="A24" s="336" t="s">
        <v>529</v>
      </c>
      <c r="B24" s="337" t="s">
        <v>416</v>
      </c>
      <c r="C24" s="338" t="s">
        <v>417</v>
      </c>
      <c r="D24" s="351">
        <v>0</v>
      </c>
      <c r="E24" s="278">
        <f>'B1-XONG20'!D24</f>
        <v>0</v>
      </c>
      <c r="F24" s="278">
        <f t="shared" si="0"/>
        <v>0</v>
      </c>
      <c r="G24" s="278"/>
    </row>
    <row r="25" spans="1:7" ht="15" customHeight="1">
      <c r="A25" s="336" t="s">
        <v>530</v>
      </c>
      <c r="B25" s="337" t="s">
        <v>418</v>
      </c>
      <c r="C25" s="336" t="s">
        <v>419</v>
      </c>
      <c r="D25" s="351">
        <v>3.58</v>
      </c>
      <c r="E25" s="278">
        <f>'B1-XONG20'!D25</f>
        <v>2.12</v>
      </c>
      <c r="F25" s="278">
        <f t="shared" si="0"/>
        <v>-1.46</v>
      </c>
      <c r="G25" s="278">
        <f t="shared" si="1"/>
        <v>59.217877094972074</v>
      </c>
    </row>
    <row r="26" spans="1:7" ht="15" customHeight="1">
      <c r="A26" s="336" t="s">
        <v>531</v>
      </c>
      <c r="B26" s="337" t="s">
        <v>420</v>
      </c>
      <c r="C26" s="336" t="s">
        <v>421</v>
      </c>
      <c r="D26" s="351">
        <v>1.58</v>
      </c>
      <c r="E26" s="278">
        <f>'B1-XONG20'!D26</f>
        <v>1.6800000000000002</v>
      </c>
      <c r="F26" s="278">
        <f t="shared" si="0"/>
        <v>0.10000000000000009</v>
      </c>
      <c r="G26" s="278">
        <f t="shared" si="1"/>
        <v>106.32911392405065</v>
      </c>
    </row>
    <row r="27" spans="1:7" ht="15" customHeight="1">
      <c r="A27" s="336" t="s">
        <v>532</v>
      </c>
      <c r="B27" s="337" t="s">
        <v>422</v>
      </c>
      <c r="C27" s="336" t="s">
        <v>93</v>
      </c>
      <c r="D27" s="351">
        <v>6.68</v>
      </c>
      <c r="E27" s="278">
        <f>'B1-XONG20'!D27</f>
        <v>9.61</v>
      </c>
      <c r="F27" s="278">
        <f t="shared" si="0"/>
        <v>2.9299999999999997</v>
      </c>
      <c r="G27" s="278">
        <f t="shared" si="1"/>
        <v>143.86227544910179</v>
      </c>
    </row>
    <row r="28" spans="1:7" ht="15" customHeight="1">
      <c r="A28" s="336" t="s">
        <v>533</v>
      </c>
      <c r="B28" s="343" t="s">
        <v>423</v>
      </c>
      <c r="C28" s="344" t="s">
        <v>424</v>
      </c>
      <c r="D28" s="351">
        <v>1.57</v>
      </c>
      <c r="E28" s="278">
        <f>'B1-XONG20'!D28</f>
        <v>1.57</v>
      </c>
      <c r="F28" s="278">
        <f t="shared" si="0"/>
        <v>0</v>
      </c>
      <c r="G28" s="278">
        <f t="shared" si="1"/>
        <v>100</v>
      </c>
    </row>
    <row r="29" spans="1:7" ht="27.6">
      <c r="A29" s="336" t="s">
        <v>534</v>
      </c>
      <c r="B29" s="337" t="s">
        <v>425</v>
      </c>
      <c r="C29" s="344" t="s">
        <v>426</v>
      </c>
      <c r="D29" s="351">
        <v>2278.2329999999997</v>
      </c>
      <c r="E29" s="278">
        <f>'B1-XONG20'!D29</f>
        <v>2131.6900000000005</v>
      </c>
      <c r="F29" s="278">
        <f t="shared" si="0"/>
        <v>-146.54299999999921</v>
      </c>
      <c r="G29" s="278">
        <f t="shared" si="1"/>
        <v>93.567690398655472</v>
      </c>
    </row>
    <row r="30" spans="1:7">
      <c r="A30" s="338" t="s">
        <v>526</v>
      </c>
      <c r="B30" s="337" t="s">
        <v>427</v>
      </c>
      <c r="C30" s="336" t="s">
        <v>428</v>
      </c>
      <c r="D30" s="351">
        <v>1.212</v>
      </c>
      <c r="E30" s="278">
        <f>'B1-XONG20'!D30</f>
        <v>0.72</v>
      </c>
      <c r="F30" s="278">
        <f t="shared" si="0"/>
        <v>-0.49199999999999999</v>
      </c>
      <c r="G30" s="278">
        <f t="shared" si="1"/>
        <v>59.405940594059402</v>
      </c>
    </row>
    <row r="31" spans="1:7">
      <c r="A31" s="338" t="s">
        <v>535</v>
      </c>
      <c r="B31" s="337" t="s">
        <v>429</v>
      </c>
      <c r="C31" s="344" t="s">
        <v>430</v>
      </c>
      <c r="D31" s="351">
        <v>0</v>
      </c>
      <c r="E31" s="278">
        <f>'B1-XONG20'!D31</f>
        <v>0</v>
      </c>
      <c r="F31" s="278">
        <f t="shared" si="0"/>
        <v>0</v>
      </c>
      <c r="G31" s="278"/>
    </row>
    <row r="32" spans="1:7">
      <c r="A32" s="338" t="s">
        <v>536</v>
      </c>
      <c r="B32" s="337" t="s">
        <v>431</v>
      </c>
      <c r="C32" s="336" t="s">
        <v>432</v>
      </c>
      <c r="D32" s="351">
        <v>4.0999999999999996</v>
      </c>
      <c r="E32" s="278">
        <f>'B1-XONG20'!D32</f>
        <v>2.8</v>
      </c>
      <c r="F32" s="278">
        <f t="shared" si="0"/>
        <v>-1.2999999999999998</v>
      </c>
      <c r="G32" s="278">
        <f t="shared" si="1"/>
        <v>68.292682926829272</v>
      </c>
    </row>
    <row r="33" spans="1:7">
      <c r="A33" s="338" t="s">
        <v>537</v>
      </c>
      <c r="B33" s="337" t="s">
        <v>55</v>
      </c>
      <c r="C33" s="338" t="s">
        <v>66</v>
      </c>
      <c r="D33" s="351">
        <v>352.25600000000003</v>
      </c>
      <c r="E33" s="278">
        <f>'B1-XONG20'!D33</f>
        <v>350.60400000000004</v>
      </c>
      <c r="F33" s="278">
        <f t="shared" si="0"/>
        <v>-1.6519999999999868</v>
      </c>
      <c r="G33" s="278">
        <f t="shared" si="1"/>
        <v>99.531022892441868</v>
      </c>
    </row>
    <row r="34" spans="1:7">
      <c r="A34" s="338" t="s">
        <v>538</v>
      </c>
      <c r="B34" s="337" t="s">
        <v>27</v>
      </c>
      <c r="C34" s="338" t="s">
        <v>65</v>
      </c>
      <c r="D34" s="351">
        <v>47.160000000000004</v>
      </c>
      <c r="E34" s="278">
        <f>'B1-XONG20'!D34</f>
        <v>45.811</v>
      </c>
      <c r="F34" s="278">
        <f t="shared" si="0"/>
        <v>-1.3490000000000038</v>
      </c>
      <c r="G34" s="278">
        <f t="shared" si="1"/>
        <v>97.139525021204392</v>
      </c>
    </row>
    <row r="35" spans="1:7">
      <c r="A35" s="338" t="s">
        <v>539</v>
      </c>
      <c r="B35" s="343" t="s">
        <v>433</v>
      </c>
      <c r="C35" s="344" t="s">
        <v>434</v>
      </c>
      <c r="D35" s="351">
        <v>12.919999999999998</v>
      </c>
      <c r="E35" s="278">
        <f>'B1-XONG20'!D35</f>
        <v>14.534000000000001</v>
      </c>
      <c r="F35" s="278">
        <f t="shared" si="0"/>
        <v>1.6140000000000025</v>
      </c>
      <c r="G35" s="278">
        <f t="shared" si="1"/>
        <v>112.49226006191952</v>
      </c>
    </row>
    <row r="36" spans="1:7" ht="27.6">
      <c r="A36" s="338" t="s">
        <v>540</v>
      </c>
      <c r="B36" s="343" t="s">
        <v>435</v>
      </c>
      <c r="C36" s="344" t="s">
        <v>436</v>
      </c>
      <c r="D36" s="351">
        <v>2.31</v>
      </c>
      <c r="E36" s="278">
        <f>'B1-XONG20'!D36</f>
        <v>2.2800000000000002</v>
      </c>
      <c r="F36" s="278">
        <f t="shared" si="0"/>
        <v>-2.9999999999999805E-2</v>
      </c>
      <c r="G36" s="278">
        <f t="shared" si="1"/>
        <v>98.701298701298711</v>
      </c>
    </row>
    <row r="37" spans="1:7">
      <c r="A37" s="338" t="s">
        <v>541</v>
      </c>
      <c r="B37" s="343" t="s">
        <v>437</v>
      </c>
      <c r="C37" s="344" t="s">
        <v>438</v>
      </c>
      <c r="D37" s="351">
        <v>0</v>
      </c>
      <c r="E37" s="278">
        <f>'B1-XONG20'!D37</f>
        <v>0</v>
      </c>
      <c r="F37" s="278">
        <f t="shared" si="0"/>
        <v>0</v>
      </c>
      <c r="G37" s="278"/>
    </row>
    <row r="38" spans="1:7">
      <c r="A38" s="338" t="s">
        <v>542</v>
      </c>
      <c r="B38" s="345" t="s">
        <v>439</v>
      </c>
      <c r="C38" s="344" t="s">
        <v>440</v>
      </c>
      <c r="D38" s="351">
        <v>0.43000000000000005</v>
      </c>
      <c r="E38" s="278">
        <f>'B1-XONG20'!D38</f>
        <v>0.434</v>
      </c>
      <c r="F38" s="278">
        <f t="shared" si="0"/>
        <v>3.999999999999948E-3</v>
      </c>
      <c r="G38" s="278">
        <f t="shared" si="1"/>
        <v>100.93023255813954</v>
      </c>
    </row>
    <row r="39" spans="1:7" ht="27.6">
      <c r="A39" s="338" t="s">
        <v>543</v>
      </c>
      <c r="B39" s="343" t="s">
        <v>563</v>
      </c>
      <c r="C39" s="344" t="s">
        <v>74</v>
      </c>
      <c r="D39" s="351">
        <v>154.56699999999998</v>
      </c>
      <c r="E39" s="278">
        <f>'B1-XONG20'!D39</f>
        <v>202.23200000000003</v>
      </c>
      <c r="F39" s="278">
        <f t="shared" si="0"/>
        <v>47.665000000000049</v>
      </c>
      <c r="G39" s="278">
        <f t="shared" si="1"/>
        <v>130.83775967703332</v>
      </c>
    </row>
    <row r="40" spans="1:7" ht="27.6">
      <c r="A40" s="338" t="s">
        <v>527</v>
      </c>
      <c r="B40" s="337" t="s">
        <v>442</v>
      </c>
      <c r="C40" s="336" t="s">
        <v>443</v>
      </c>
      <c r="D40" s="351">
        <v>15</v>
      </c>
      <c r="E40" s="278">
        <f>'B1-XONG20'!D40</f>
        <v>3.69</v>
      </c>
      <c r="F40" s="278">
        <f t="shared" si="0"/>
        <v>-11.31</v>
      </c>
      <c r="G40" s="278">
        <f t="shared" si="1"/>
        <v>24.6</v>
      </c>
    </row>
    <row r="41" spans="1:7">
      <c r="A41" s="338" t="s">
        <v>544</v>
      </c>
      <c r="B41" s="345" t="s">
        <v>444</v>
      </c>
      <c r="C41" s="344" t="s">
        <v>75</v>
      </c>
      <c r="D41" s="351">
        <v>7.0300000000000011</v>
      </c>
      <c r="E41" s="278">
        <f>'B1-XONG20'!D41</f>
        <v>7.8099999999999987</v>
      </c>
      <c r="F41" s="278">
        <f t="shared" si="0"/>
        <v>0.77999999999999758</v>
      </c>
      <c r="G41" s="278">
        <f t="shared" si="1"/>
        <v>111.0953058321479</v>
      </c>
    </row>
    <row r="42" spans="1:7">
      <c r="A42" s="338" t="s">
        <v>545</v>
      </c>
      <c r="B42" s="343" t="s">
        <v>445</v>
      </c>
      <c r="C42" s="344" t="s">
        <v>446</v>
      </c>
      <c r="D42" s="351">
        <v>0.38</v>
      </c>
      <c r="E42" s="278">
        <f>'B1-XONG20'!D42</f>
        <v>0.32</v>
      </c>
      <c r="F42" s="278">
        <f t="shared" si="0"/>
        <v>-0.06</v>
      </c>
      <c r="G42" s="278">
        <f t="shared" si="1"/>
        <v>84.210526315789465</v>
      </c>
    </row>
    <row r="43" spans="1:7">
      <c r="A43" s="338" t="s">
        <v>546</v>
      </c>
      <c r="B43" s="345" t="s">
        <v>447</v>
      </c>
      <c r="C43" s="344" t="s">
        <v>448</v>
      </c>
      <c r="D43" s="351">
        <v>0.94</v>
      </c>
      <c r="E43" s="278">
        <f>'B1-XONG20'!D43</f>
        <v>0.93300000000000005</v>
      </c>
      <c r="F43" s="278">
        <f t="shared" si="0"/>
        <v>-6.9999999999998952E-3</v>
      </c>
      <c r="G43" s="278">
        <f t="shared" si="1"/>
        <v>99.255319148936181</v>
      </c>
    </row>
    <row r="44" spans="1:7">
      <c r="A44" s="338" t="s">
        <v>550</v>
      </c>
      <c r="B44" s="345" t="s">
        <v>449</v>
      </c>
      <c r="C44" s="344" t="s">
        <v>68</v>
      </c>
      <c r="D44" s="351">
        <v>1127.8429999999998</v>
      </c>
      <c r="E44" s="278">
        <f>'B1-XONG20'!D44</f>
        <v>1358.5160000000003</v>
      </c>
      <c r="F44" s="278">
        <f t="shared" si="0"/>
        <v>230.67300000000046</v>
      </c>
      <c r="G44" s="278">
        <f t="shared" si="1"/>
        <v>120.45258072267156</v>
      </c>
    </row>
    <row r="45" spans="1:7">
      <c r="A45" s="338" t="s">
        <v>551</v>
      </c>
      <c r="B45" s="337" t="s">
        <v>450</v>
      </c>
      <c r="C45" s="336" t="s">
        <v>451</v>
      </c>
      <c r="D45" s="351">
        <v>0.33999999999999997</v>
      </c>
      <c r="E45" s="278">
        <f>'B1-XONG20'!D45</f>
        <v>12.770999999999997</v>
      </c>
      <c r="F45" s="278">
        <f t="shared" si="0"/>
        <v>12.430999999999997</v>
      </c>
      <c r="G45" s="278">
        <f t="shared" si="1"/>
        <v>3756.1764705882347</v>
      </c>
    </row>
    <row r="46" spans="1:7">
      <c r="A46" s="338" t="s">
        <v>552</v>
      </c>
      <c r="B46" s="337" t="s">
        <v>452</v>
      </c>
      <c r="C46" s="336" t="s">
        <v>453</v>
      </c>
      <c r="D46" s="351">
        <v>0.05</v>
      </c>
      <c r="E46" s="278">
        <f>'B1-XONG20'!D46</f>
        <v>0.05</v>
      </c>
      <c r="F46" s="278">
        <f t="shared" si="0"/>
        <v>0</v>
      </c>
      <c r="G46" s="278">
        <f t="shared" si="1"/>
        <v>100</v>
      </c>
    </row>
    <row r="47" spans="1:7" s="335" customFormat="1">
      <c r="A47" s="333">
        <v>3</v>
      </c>
      <c r="B47" s="334" t="s">
        <v>454</v>
      </c>
      <c r="C47" s="333" t="s">
        <v>455</v>
      </c>
      <c r="D47" s="353">
        <v>2142.933</v>
      </c>
      <c r="E47" s="271">
        <f>'B1-XONG20'!D47</f>
        <v>197.39299999999997</v>
      </c>
      <c r="F47" s="271">
        <f t="shared" si="0"/>
        <v>-1945.54</v>
      </c>
      <c r="G47" s="271">
        <f>E47/D47*100</f>
        <v>9.2113472516406247</v>
      </c>
    </row>
    <row r="48" spans="1:7" s="335" customFormat="1">
      <c r="A48" s="346">
        <v>4</v>
      </c>
      <c r="B48" s="347" t="s">
        <v>564</v>
      </c>
      <c r="C48" s="346" t="s">
        <v>457</v>
      </c>
      <c r="D48" s="353">
        <v>0</v>
      </c>
      <c r="E48" s="271">
        <f>'B1-XONG20'!D48</f>
        <v>0</v>
      </c>
      <c r="F48" s="271"/>
      <c r="G48" s="271"/>
    </row>
    <row r="49" spans="1:7" s="335" customFormat="1">
      <c r="A49" s="346">
        <v>5</v>
      </c>
      <c r="B49" s="347" t="s">
        <v>565</v>
      </c>
      <c r="C49" s="346" t="s">
        <v>459</v>
      </c>
      <c r="D49" s="353">
        <v>0</v>
      </c>
      <c r="E49" s="271">
        <f>'B1-XONG20'!D49</f>
        <v>0</v>
      </c>
      <c r="F49" s="271"/>
      <c r="G49" s="271"/>
    </row>
    <row r="50" spans="1:7">
      <c r="A50" s="346">
        <v>6</v>
      </c>
      <c r="B50" s="347" t="s">
        <v>513</v>
      </c>
      <c r="C50" s="348" t="s">
        <v>461</v>
      </c>
      <c r="D50" s="353">
        <v>592.84</v>
      </c>
      <c r="E50" s="271">
        <f>'B1-XONG20'!D50</f>
        <v>593.26</v>
      </c>
      <c r="F50" s="271">
        <f>E50-D50</f>
        <v>0.41999999999995907</v>
      </c>
      <c r="G50" s="271">
        <f>E50/D50*100</f>
        <v>100.0708454220363</v>
      </c>
    </row>
    <row r="51" spans="1:7">
      <c r="B51" s="354" t="s">
        <v>566</v>
      </c>
    </row>
    <row r="52" spans="1:7">
      <c r="D52" s="349"/>
      <c r="E52" s="349"/>
    </row>
    <row r="56" spans="1:7">
      <c r="D56" s="350"/>
      <c r="E56" s="350"/>
    </row>
  </sheetData>
  <autoFilter ref="A6:S51"/>
  <mergeCells count="9">
    <mergeCell ref="E4:G4"/>
    <mergeCell ref="F5:G5"/>
    <mergeCell ref="E5:E6"/>
    <mergeCell ref="A1:B1"/>
    <mergeCell ref="A2:G2"/>
    <mergeCell ref="A4:A6"/>
    <mergeCell ref="B4:B6"/>
    <mergeCell ref="C4:C6"/>
    <mergeCell ref="D4:D6"/>
  </mergeCells>
  <pageMargins left="0.5" right="0" top="0.5" bottom="0" header="0.3" footer="0.3"/>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68"/>
  <sheetViews>
    <sheetView zoomScale="80" zoomScaleNormal="80" workbookViewId="0">
      <pane xSplit="3" ySplit="6" topLeftCell="D28" activePane="bottomRight" state="frozen"/>
      <selection sqref="A1:XFD1048576"/>
      <selection pane="topRight" sqref="A1:XFD1048576"/>
      <selection pane="bottomLeft" sqref="A1:XFD1048576"/>
      <selection pane="bottomRight" activeCell="B51" sqref="B51:F51"/>
    </sheetView>
  </sheetViews>
  <sheetFormatPr defaultRowHeight="14.4"/>
  <cols>
    <col min="1" max="1" width="4.88671875" style="291" bestFit="1" customWidth="1"/>
    <col min="2" max="2" width="36.88671875" style="263" customWidth="1"/>
    <col min="3" max="3" width="5.88671875" style="263" customWidth="1"/>
    <col min="4" max="4" width="11.44140625" style="263" customWidth="1"/>
    <col min="5" max="7" width="8.88671875" style="263" customWidth="1"/>
    <col min="8" max="9" width="9.109375" style="263" customWidth="1"/>
    <col min="10" max="10" width="8.88671875" style="263" customWidth="1"/>
    <col min="11" max="11" width="9.44140625" style="263" customWidth="1"/>
    <col min="12" max="12" width="9.88671875" style="263" customWidth="1"/>
    <col min="13" max="13" width="8.88671875" style="263" customWidth="1"/>
    <col min="14" max="14" width="9.44140625" style="263" customWidth="1"/>
    <col min="15" max="15" width="10.44140625" style="263" customWidth="1"/>
    <col min="16" max="247" width="8.88671875" style="263"/>
    <col min="248" max="248" width="4.88671875" style="263" bestFit="1" customWidth="1"/>
    <col min="249" max="249" width="52.109375" style="263" customWidth="1"/>
    <col min="250" max="250" width="5.88671875" style="263" customWidth="1"/>
    <col min="251" max="251" width="11.44140625" style="263" customWidth="1"/>
    <col min="252" max="254" width="8.88671875" style="263" customWidth="1"/>
    <col min="255" max="256" width="9.109375" style="263" customWidth="1"/>
    <col min="257" max="257" width="8.88671875" style="263" customWidth="1"/>
    <col min="258" max="258" width="9.44140625" style="263" customWidth="1"/>
    <col min="259" max="259" width="9.88671875" style="263" customWidth="1"/>
    <col min="260" max="260" width="8.88671875" style="263" customWidth="1"/>
    <col min="261" max="261" width="9.44140625" style="263" customWidth="1"/>
    <col min="262" max="267" width="9.44140625" style="263" bestFit="1" customWidth="1"/>
    <col min="268" max="503" width="8.88671875" style="263"/>
    <col min="504" max="504" width="4.88671875" style="263" bestFit="1" customWidth="1"/>
    <col min="505" max="505" width="52.109375" style="263" customWidth="1"/>
    <col min="506" max="506" width="5.88671875" style="263" customWidth="1"/>
    <col min="507" max="507" width="11.44140625" style="263" customWidth="1"/>
    <col min="508" max="510" width="8.88671875" style="263" customWidth="1"/>
    <col min="511" max="512" width="9.109375" style="263" customWidth="1"/>
    <col min="513" max="513" width="8.88671875" style="263" customWidth="1"/>
    <col min="514" max="514" width="9.44140625" style="263" customWidth="1"/>
    <col min="515" max="515" width="9.88671875" style="263" customWidth="1"/>
    <col min="516" max="516" width="8.88671875" style="263" customWidth="1"/>
    <col min="517" max="517" width="9.44140625" style="263" customWidth="1"/>
    <col min="518" max="523" width="9.44140625" style="263" bestFit="1" customWidth="1"/>
    <col min="524" max="759" width="8.88671875" style="263"/>
    <col min="760" max="760" width="4.88671875" style="263" bestFit="1" customWidth="1"/>
    <col min="761" max="761" width="52.109375" style="263" customWidth="1"/>
    <col min="762" max="762" width="5.88671875" style="263" customWidth="1"/>
    <col min="763" max="763" width="11.44140625" style="263" customWidth="1"/>
    <col min="764" max="766" width="8.88671875" style="263" customWidth="1"/>
    <col min="767" max="768" width="9.109375" style="263" customWidth="1"/>
    <col min="769" max="769" width="8.88671875" style="263" customWidth="1"/>
    <col min="770" max="770" width="9.44140625" style="263" customWidth="1"/>
    <col min="771" max="771" width="9.88671875" style="263" customWidth="1"/>
    <col min="772" max="772" width="8.88671875" style="263" customWidth="1"/>
    <col min="773" max="773" width="9.44140625" style="263" customWidth="1"/>
    <col min="774" max="779" width="9.44140625" style="263" bestFit="1" customWidth="1"/>
    <col min="780" max="1015" width="8.88671875" style="263"/>
    <col min="1016" max="1016" width="4.88671875" style="263" bestFit="1" customWidth="1"/>
    <col min="1017" max="1017" width="52.109375" style="263" customWidth="1"/>
    <col min="1018" max="1018" width="5.88671875" style="263" customWidth="1"/>
    <col min="1019" max="1019" width="11.44140625" style="263" customWidth="1"/>
    <col min="1020" max="1022" width="8.88671875" style="263" customWidth="1"/>
    <col min="1023" max="1024" width="9.109375" style="263" customWidth="1"/>
    <col min="1025" max="1025" width="8.88671875" style="263" customWidth="1"/>
    <col min="1026" max="1026" width="9.44140625" style="263" customWidth="1"/>
    <col min="1027" max="1027" width="9.88671875" style="263" customWidth="1"/>
    <col min="1028" max="1028" width="8.88671875" style="263" customWidth="1"/>
    <col min="1029" max="1029" width="9.44140625" style="263" customWidth="1"/>
    <col min="1030" max="1035" width="9.44140625" style="263" bestFit="1" customWidth="1"/>
    <col min="1036" max="1271" width="8.88671875" style="263"/>
    <col min="1272" max="1272" width="4.88671875" style="263" bestFit="1" customWidth="1"/>
    <col min="1273" max="1273" width="52.109375" style="263" customWidth="1"/>
    <col min="1274" max="1274" width="5.88671875" style="263" customWidth="1"/>
    <col min="1275" max="1275" width="11.44140625" style="263" customWidth="1"/>
    <col min="1276" max="1278" width="8.88671875" style="263" customWidth="1"/>
    <col min="1279" max="1280" width="9.109375" style="263" customWidth="1"/>
    <col min="1281" max="1281" width="8.88671875" style="263" customWidth="1"/>
    <col min="1282" max="1282" width="9.44140625" style="263" customWidth="1"/>
    <col min="1283" max="1283" width="9.88671875" style="263" customWidth="1"/>
    <col min="1284" max="1284" width="8.88671875" style="263" customWidth="1"/>
    <col min="1285" max="1285" width="9.44140625" style="263" customWidth="1"/>
    <col min="1286" max="1291" width="9.44140625" style="263" bestFit="1" customWidth="1"/>
    <col min="1292" max="1527" width="8.88671875" style="263"/>
    <col min="1528" max="1528" width="4.88671875" style="263" bestFit="1" customWidth="1"/>
    <col min="1529" max="1529" width="52.109375" style="263" customWidth="1"/>
    <col min="1530" max="1530" width="5.88671875" style="263" customWidth="1"/>
    <col min="1531" max="1531" width="11.44140625" style="263" customWidth="1"/>
    <col min="1532" max="1534" width="8.88671875" style="263" customWidth="1"/>
    <col min="1535" max="1536" width="9.109375" style="263" customWidth="1"/>
    <col min="1537" max="1537" width="8.88671875" style="263" customWidth="1"/>
    <col min="1538" max="1538" width="9.44140625" style="263" customWidth="1"/>
    <col min="1539" max="1539" width="9.88671875" style="263" customWidth="1"/>
    <col min="1540" max="1540" width="8.88671875" style="263" customWidth="1"/>
    <col min="1541" max="1541" width="9.44140625" style="263" customWidth="1"/>
    <col min="1542" max="1547" width="9.44140625" style="263" bestFit="1" customWidth="1"/>
    <col min="1548" max="1783" width="8.88671875" style="263"/>
    <col min="1784" max="1784" width="4.88671875" style="263" bestFit="1" customWidth="1"/>
    <col min="1785" max="1785" width="52.109375" style="263" customWidth="1"/>
    <col min="1786" max="1786" width="5.88671875" style="263" customWidth="1"/>
    <col min="1787" max="1787" width="11.44140625" style="263" customWidth="1"/>
    <col min="1788" max="1790" width="8.88671875" style="263" customWidth="1"/>
    <col min="1791" max="1792" width="9.109375" style="263" customWidth="1"/>
    <col min="1793" max="1793" width="8.88671875" style="263" customWidth="1"/>
    <col min="1794" max="1794" width="9.44140625" style="263" customWidth="1"/>
    <col min="1795" max="1795" width="9.88671875" style="263" customWidth="1"/>
    <col min="1796" max="1796" width="8.88671875" style="263" customWidth="1"/>
    <col min="1797" max="1797" width="9.44140625" style="263" customWidth="1"/>
    <col min="1798" max="1803" width="9.44140625" style="263" bestFit="1" customWidth="1"/>
    <col min="1804" max="2039" width="8.88671875" style="263"/>
    <col min="2040" max="2040" width="4.88671875" style="263" bestFit="1" customWidth="1"/>
    <col min="2041" max="2041" width="52.109375" style="263" customWidth="1"/>
    <col min="2042" max="2042" width="5.88671875" style="263" customWidth="1"/>
    <col min="2043" max="2043" width="11.44140625" style="263" customWidth="1"/>
    <col min="2044" max="2046" width="8.88671875" style="263" customWidth="1"/>
    <col min="2047" max="2048" width="9.109375" style="263" customWidth="1"/>
    <col min="2049" max="2049" width="8.88671875" style="263" customWidth="1"/>
    <col min="2050" max="2050" width="9.44140625" style="263" customWidth="1"/>
    <col min="2051" max="2051" width="9.88671875" style="263" customWidth="1"/>
    <col min="2052" max="2052" width="8.88671875" style="263" customWidth="1"/>
    <col min="2053" max="2053" width="9.44140625" style="263" customWidth="1"/>
    <col min="2054" max="2059" width="9.44140625" style="263" bestFit="1" customWidth="1"/>
    <col min="2060" max="2295" width="8.88671875" style="263"/>
    <col min="2296" max="2296" width="4.88671875" style="263" bestFit="1" customWidth="1"/>
    <col min="2297" max="2297" width="52.109375" style="263" customWidth="1"/>
    <col min="2298" max="2298" width="5.88671875" style="263" customWidth="1"/>
    <col min="2299" max="2299" width="11.44140625" style="263" customWidth="1"/>
    <col min="2300" max="2302" width="8.88671875" style="263" customWidth="1"/>
    <col min="2303" max="2304" width="9.109375" style="263" customWidth="1"/>
    <col min="2305" max="2305" width="8.88671875" style="263" customWidth="1"/>
    <col min="2306" max="2306" width="9.44140625" style="263" customWidth="1"/>
    <col min="2307" max="2307" width="9.88671875" style="263" customWidth="1"/>
    <col min="2308" max="2308" width="8.88671875" style="263" customWidth="1"/>
    <col min="2309" max="2309" width="9.44140625" style="263" customWidth="1"/>
    <col min="2310" max="2315" width="9.44140625" style="263" bestFit="1" customWidth="1"/>
    <col min="2316" max="2551" width="8.88671875" style="263"/>
    <col min="2552" max="2552" width="4.88671875" style="263" bestFit="1" customWidth="1"/>
    <col min="2553" max="2553" width="52.109375" style="263" customWidth="1"/>
    <col min="2554" max="2554" width="5.88671875" style="263" customWidth="1"/>
    <col min="2555" max="2555" width="11.44140625" style="263" customWidth="1"/>
    <col min="2556" max="2558" width="8.88671875" style="263" customWidth="1"/>
    <col min="2559" max="2560" width="9.109375" style="263" customWidth="1"/>
    <col min="2561" max="2561" width="8.88671875" style="263" customWidth="1"/>
    <col min="2562" max="2562" width="9.44140625" style="263" customWidth="1"/>
    <col min="2563" max="2563" width="9.88671875" style="263" customWidth="1"/>
    <col min="2564" max="2564" width="8.88671875" style="263" customWidth="1"/>
    <col min="2565" max="2565" width="9.44140625" style="263" customWidth="1"/>
    <col min="2566" max="2571" width="9.44140625" style="263" bestFit="1" customWidth="1"/>
    <col min="2572" max="2807" width="8.88671875" style="263"/>
    <col min="2808" max="2808" width="4.88671875" style="263" bestFit="1" customWidth="1"/>
    <col min="2809" max="2809" width="52.109375" style="263" customWidth="1"/>
    <col min="2810" max="2810" width="5.88671875" style="263" customWidth="1"/>
    <col min="2811" max="2811" width="11.44140625" style="263" customWidth="1"/>
    <col min="2812" max="2814" width="8.88671875" style="263" customWidth="1"/>
    <col min="2815" max="2816" width="9.109375" style="263" customWidth="1"/>
    <col min="2817" max="2817" width="8.88671875" style="263" customWidth="1"/>
    <col min="2818" max="2818" width="9.44140625" style="263" customWidth="1"/>
    <col min="2819" max="2819" width="9.88671875" style="263" customWidth="1"/>
    <col min="2820" max="2820" width="8.88671875" style="263" customWidth="1"/>
    <col min="2821" max="2821" width="9.44140625" style="263" customWidth="1"/>
    <col min="2822" max="2827" width="9.44140625" style="263" bestFit="1" customWidth="1"/>
    <col min="2828" max="3063" width="8.88671875" style="263"/>
    <col min="3064" max="3064" width="4.88671875" style="263" bestFit="1" customWidth="1"/>
    <col min="3065" max="3065" width="52.109375" style="263" customWidth="1"/>
    <col min="3066" max="3066" width="5.88671875" style="263" customWidth="1"/>
    <col min="3067" max="3067" width="11.44140625" style="263" customWidth="1"/>
    <col min="3068" max="3070" width="8.88671875" style="263" customWidth="1"/>
    <col min="3071" max="3072" width="9.109375" style="263" customWidth="1"/>
    <col min="3073" max="3073" width="8.88671875" style="263" customWidth="1"/>
    <col min="3074" max="3074" width="9.44140625" style="263" customWidth="1"/>
    <col min="3075" max="3075" width="9.88671875" style="263" customWidth="1"/>
    <col min="3076" max="3076" width="8.88671875" style="263" customWidth="1"/>
    <col min="3077" max="3077" width="9.44140625" style="263" customWidth="1"/>
    <col min="3078" max="3083" width="9.44140625" style="263" bestFit="1" customWidth="1"/>
    <col min="3084" max="3319" width="8.88671875" style="263"/>
    <col min="3320" max="3320" width="4.88671875" style="263" bestFit="1" customWidth="1"/>
    <col min="3321" max="3321" width="52.109375" style="263" customWidth="1"/>
    <col min="3322" max="3322" width="5.88671875" style="263" customWidth="1"/>
    <col min="3323" max="3323" width="11.44140625" style="263" customWidth="1"/>
    <col min="3324" max="3326" width="8.88671875" style="263" customWidth="1"/>
    <col min="3327" max="3328" width="9.109375" style="263" customWidth="1"/>
    <col min="3329" max="3329" width="8.88671875" style="263" customWidth="1"/>
    <col min="3330" max="3330" width="9.44140625" style="263" customWidth="1"/>
    <col min="3331" max="3331" width="9.88671875" style="263" customWidth="1"/>
    <col min="3332" max="3332" width="8.88671875" style="263" customWidth="1"/>
    <col min="3333" max="3333" width="9.44140625" style="263" customWidth="1"/>
    <col min="3334" max="3339" width="9.44140625" style="263" bestFit="1" customWidth="1"/>
    <col min="3340" max="3575" width="8.88671875" style="263"/>
    <col min="3576" max="3576" width="4.88671875" style="263" bestFit="1" customWidth="1"/>
    <col min="3577" max="3577" width="52.109375" style="263" customWidth="1"/>
    <col min="3578" max="3578" width="5.88671875" style="263" customWidth="1"/>
    <col min="3579" max="3579" width="11.44140625" style="263" customWidth="1"/>
    <col min="3580" max="3582" width="8.88671875" style="263" customWidth="1"/>
    <col min="3583" max="3584" width="9.109375" style="263" customWidth="1"/>
    <col min="3585" max="3585" width="8.88671875" style="263" customWidth="1"/>
    <col min="3586" max="3586" width="9.44140625" style="263" customWidth="1"/>
    <col min="3587" max="3587" width="9.88671875" style="263" customWidth="1"/>
    <col min="3588" max="3588" width="8.88671875" style="263" customWidth="1"/>
    <col min="3589" max="3589" width="9.44140625" style="263" customWidth="1"/>
    <col min="3590" max="3595" width="9.44140625" style="263" bestFit="1" customWidth="1"/>
    <col min="3596" max="3831" width="8.88671875" style="263"/>
    <col min="3832" max="3832" width="4.88671875" style="263" bestFit="1" customWidth="1"/>
    <col min="3833" max="3833" width="52.109375" style="263" customWidth="1"/>
    <col min="3834" max="3834" width="5.88671875" style="263" customWidth="1"/>
    <col min="3835" max="3835" width="11.44140625" style="263" customWidth="1"/>
    <col min="3836" max="3838" width="8.88671875" style="263" customWidth="1"/>
    <col min="3839" max="3840" width="9.109375" style="263" customWidth="1"/>
    <col min="3841" max="3841" width="8.88671875" style="263" customWidth="1"/>
    <col min="3842" max="3842" width="9.44140625" style="263" customWidth="1"/>
    <col min="3843" max="3843" width="9.88671875" style="263" customWidth="1"/>
    <col min="3844" max="3844" width="8.88671875" style="263" customWidth="1"/>
    <col min="3845" max="3845" width="9.44140625" style="263" customWidth="1"/>
    <col min="3846" max="3851" width="9.44140625" style="263" bestFit="1" customWidth="1"/>
    <col min="3852" max="4087" width="8.88671875" style="263"/>
    <col min="4088" max="4088" width="4.88671875" style="263" bestFit="1" customWidth="1"/>
    <col min="4089" max="4089" width="52.109375" style="263" customWidth="1"/>
    <col min="4090" max="4090" width="5.88671875" style="263" customWidth="1"/>
    <col min="4091" max="4091" width="11.44140625" style="263" customWidth="1"/>
    <col min="4092" max="4094" width="8.88671875" style="263" customWidth="1"/>
    <col min="4095" max="4096" width="9.109375" style="263" customWidth="1"/>
    <col min="4097" max="4097" width="8.88671875" style="263" customWidth="1"/>
    <col min="4098" max="4098" width="9.44140625" style="263" customWidth="1"/>
    <col min="4099" max="4099" width="9.88671875" style="263" customWidth="1"/>
    <col min="4100" max="4100" width="8.88671875" style="263" customWidth="1"/>
    <col min="4101" max="4101" width="9.44140625" style="263" customWidth="1"/>
    <col min="4102" max="4107" width="9.44140625" style="263" bestFit="1" customWidth="1"/>
    <col min="4108" max="4343" width="8.88671875" style="263"/>
    <col min="4344" max="4344" width="4.88671875" style="263" bestFit="1" customWidth="1"/>
    <col min="4345" max="4345" width="52.109375" style="263" customWidth="1"/>
    <col min="4346" max="4346" width="5.88671875" style="263" customWidth="1"/>
    <col min="4347" max="4347" width="11.44140625" style="263" customWidth="1"/>
    <col min="4348" max="4350" width="8.88671875" style="263" customWidth="1"/>
    <col min="4351" max="4352" width="9.109375" style="263" customWidth="1"/>
    <col min="4353" max="4353" width="8.88671875" style="263" customWidth="1"/>
    <col min="4354" max="4354" width="9.44140625" style="263" customWidth="1"/>
    <col min="4355" max="4355" width="9.88671875" style="263" customWidth="1"/>
    <col min="4356" max="4356" width="8.88671875" style="263" customWidth="1"/>
    <col min="4357" max="4357" width="9.44140625" style="263" customWidth="1"/>
    <col min="4358" max="4363" width="9.44140625" style="263" bestFit="1" customWidth="1"/>
    <col min="4364" max="4599" width="8.88671875" style="263"/>
    <col min="4600" max="4600" width="4.88671875" style="263" bestFit="1" customWidth="1"/>
    <col min="4601" max="4601" width="52.109375" style="263" customWidth="1"/>
    <col min="4602" max="4602" width="5.88671875" style="263" customWidth="1"/>
    <col min="4603" max="4603" width="11.44140625" style="263" customWidth="1"/>
    <col min="4604" max="4606" width="8.88671875" style="263" customWidth="1"/>
    <col min="4607" max="4608" width="9.109375" style="263" customWidth="1"/>
    <col min="4609" max="4609" width="8.88671875" style="263" customWidth="1"/>
    <col min="4610" max="4610" width="9.44140625" style="263" customWidth="1"/>
    <col min="4611" max="4611" width="9.88671875" style="263" customWidth="1"/>
    <col min="4612" max="4612" width="8.88671875" style="263" customWidth="1"/>
    <col min="4613" max="4613" width="9.44140625" style="263" customWidth="1"/>
    <col min="4614" max="4619" width="9.44140625" style="263" bestFit="1" customWidth="1"/>
    <col min="4620" max="4855" width="8.88671875" style="263"/>
    <col min="4856" max="4856" width="4.88671875" style="263" bestFit="1" customWidth="1"/>
    <col min="4857" max="4857" width="52.109375" style="263" customWidth="1"/>
    <col min="4858" max="4858" width="5.88671875" style="263" customWidth="1"/>
    <col min="4859" max="4859" width="11.44140625" style="263" customWidth="1"/>
    <col min="4860" max="4862" width="8.88671875" style="263" customWidth="1"/>
    <col min="4863" max="4864" width="9.109375" style="263" customWidth="1"/>
    <col min="4865" max="4865" width="8.88671875" style="263" customWidth="1"/>
    <col min="4866" max="4866" width="9.44140625" style="263" customWidth="1"/>
    <col min="4867" max="4867" width="9.88671875" style="263" customWidth="1"/>
    <col min="4868" max="4868" width="8.88671875" style="263" customWidth="1"/>
    <col min="4869" max="4869" width="9.44140625" style="263" customWidth="1"/>
    <col min="4870" max="4875" width="9.44140625" style="263" bestFit="1" customWidth="1"/>
    <col min="4876" max="5111" width="8.88671875" style="263"/>
    <col min="5112" max="5112" width="4.88671875" style="263" bestFit="1" customWidth="1"/>
    <col min="5113" max="5113" width="52.109375" style="263" customWidth="1"/>
    <col min="5114" max="5114" width="5.88671875" style="263" customWidth="1"/>
    <col min="5115" max="5115" width="11.44140625" style="263" customWidth="1"/>
    <col min="5116" max="5118" width="8.88671875" style="263" customWidth="1"/>
    <col min="5119" max="5120" width="9.109375" style="263" customWidth="1"/>
    <col min="5121" max="5121" width="8.88671875" style="263" customWidth="1"/>
    <col min="5122" max="5122" width="9.44140625" style="263" customWidth="1"/>
    <col min="5123" max="5123" width="9.88671875" style="263" customWidth="1"/>
    <col min="5124" max="5124" width="8.88671875" style="263" customWidth="1"/>
    <col min="5125" max="5125" width="9.44140625" style="263" customWidth="1"/>
    <col min="5126" max="5131" width="9.44140625" style="263" bestFit="1" customWidth="1"/>
    <col min="5132" max="5367" width="8.88671875" style="263"/>
    <col min="5368" max="5368" width="4.88671875" style="263" bestFit="1" customWidth="1"/>
    <col min="5369" max="5369" width="52.109375" style="263" customWidth="1"/>
    <col min="5370" max="5370" width="5.88671875" style="263" customWidth="1"/>
    <col min="5371" max="5371" width="11.44140625" style="263" customWidth="1"/>
    <col min="5372" max="5374" width="8.88671875" style="263" customWidth="1"/>
    <col min="5375" max="5376" width="9.109375" style="263" customWidth="1"/>
    <col min="5377" max="5377" width="8.88671875" style="263" customWidth="1"/>
    <col min="5378" max="5378" width="9.44140625" style="263" customWidth="1"/>
    <col min="5379" max="5379" width="9.88671875" style="263" customWidth="1"/>
    <col min="5380" max="5380" width="8.88671875" style="263" customWidth="1"/>
    <col min="5381" max="5381" width="9.44140625" style="263" customWidth="1"/>
    <col min="5382" max="5387" width="9.44140625" style="263" bestFit="1" customWidth="1"/>
    <col min="5388" max="5623" width="8.88671875" style="263"/>
    <col min="5624" max="5624" width="4.88671875" style="263" bestFit="1" customWidth="1"/>
    <col min="5625" max="5625" width="52.109375" style="263" customWidth="1"/>
    <col min="5626" max="5626" width="5.88671875" style="263" customWidth="1"/>
    <col min="5627" max="5627" width="11.44140625" style="263" customWidth="1"/>
    <col min="5628" max="5630" width="8.88671875" style="263" customWidth="1"/>
    <col min="5631" max="5632" width="9.109375" style="263" customWidth="1"/>
    <col min="5633" max="5633" width="8.88671875" style="263" customWidth="1"/>
    <col min="5634" max="5634" width="9.44140625" style="263" customWidth="1"/>
    <col min="5635" max="5635" width="9.88671875" style="263" customWidth="1"/>
    <col min="5636" max="5636" width="8.88671875" style="263" customWidth="1"/>
    <col min="5637" max="5637" width="9.44140625" style="263" customWidth="1"/>
    <col min="5638" max="5643" width="9.44140625" style="263" bestFit="1" customWidth="1"/>
    <col min="5644" max="5879" width="8.88671875" style="263"/>
    <col min="5880" max="5880" width="4.88671875" style="263" bestFit="1" customWidth="1"/>
    <col min="5881" max="5881" width="52.109375" style="263" customWidth="1"/>
    <col min="5882" max="5882" width="5.88671875" style="263" customWidth="1"/>
    <col min="5883" max="5883" width="11.44140625" style="263" customWidth="1"/>
    <col min="5884" max="5886" width="8.88671875" style="263" customWidth="1"/>
    <col min="5887" max="5888" width="9.109375" style="263" customWidth="1"/>
    <col min="5889" max="5889" width="8.88671875" style="263" customWidth="1"/>
    <col min="5890" max="5890" width="9.44140625" style="263" customWidth="1"/>
    <col min="5891" max="5891" width="9.88671875" style="263" customWidth="1"/>
    <col min="5892" max="5892" width="8.88671875" style="263" customWidth="1"/>
    <col min="5893" max="5893" width="9.44140625" style="263" customWidth="1"/>
    <col min="5894" max="5899" width="9.44140625" style="263" bestFit="1" customWidth="1"/>
    <col min="5900" max="6135" width="8.88671875" style="263"/>
    <col min="6136" max="6136" width="4.88671875" style="263" bestFit="1" customWidth="1"/>
    <col min="6137" max="6137" width="52.109375" style="263" customWidth="1"/>
    <col min="6138" max="6138" width="5.88671875" style="263" customWidth="1"/>
    <col min="6139" max="6139" width="11.44140625" style="263" customWidth="1"/>
    <col min="6140" max="6142" width="8.88671875" style="263" customWidth="1"/>
    <col min="6143" max="6144" width="9.109375" style="263" customWidth="1"/>
    <col min="6145" max="6145" width="8.88671875" style="263" customWidth="1"/>
    <col min="6146" max="6146" width="9.44140625" style="263" customWidth="1"/>
    <col min="6147" max="6147" width="9.88671875" style="263" customWidth="1"/>
    <col min="6148" max="6148" width="8.88671875" style="263" customWidth="1"/>
    <col min="6149" max="6149" width="9.44140625" style="263" customWidth="1"/>
    <col min="6150" max="6155" width="9.44140625" style="263" bestFit="1" customWidth="1"/>
    <col min="6156" max="6391" width="8.88671875" style="263"/>
    <col min="6392" max="6392" width="4.88671875" style="263" bestFit="1" customWidth="1"/>
    <col min="6393" max="6393" width="52.109375" style="263" customWidth="1"/>
    <col min="6394" max="6394" width="5.88671875" style="263" customWidth="1"/>
    <col min="6395" max="6395" width="11.44140625" style="263" customWidth="1"/>
    <col min="6396" max="6398" width="8.88671875" style="263" customWidth="1"/>
    <col min="6399" max="6400" width="9.109375" style="263" customWidth="1"/>
    <col min="6401" max="6401" width="8.88671875" style="263" customWidth="1"/>
    <col min="6402" max="6402" width="9.44140625" style="263" customWidth="1"/>
    <col min="6403" max="6403" width="9.88671875" style="263" customWidth="1"/>
    <col min="6404" max="6404" width="8.88671875" style="263" customWidth="1"/>
    <col min="6405" max="6405" width="9.44140625" style="263" customWidth="1"/>
    <col min="6406" max="6411" width="9.44140625" style="263" bestFit="1" customWidth="1"/>
    <col min="6412" max="6647" width="8.88671875" style="263"/>
    <col min="6648" max="6648" width="4.88671875" style="263" bestFit="1" customWidth="1"/>
    <col min="6649" max="6649" width="52.109375" style="263" customWidth="1"/>
    <col min="6650" max="6650" width="5.88671875" style="263" customWidth="1"/>
    <col min="6651" max="6651" width="11.44140625" style="263" customWidth="1"/>
    <col min="6652" max="6654" width="8.88671875" style="263" customWidth="1"/>
    <col min="6655" max="6656" width="9.109375" style="263" customWidth="1"/>
    <col min="6657" max="6657" width="8.88671875" style="263" customWidth="1"/>
    <col min="6658" max="6658" width="9.44140625" style="263" customWidth="1"/>
    <col min="6659" max="6659" width="9.88671875" style="263" customWidth="1"/>
    <col min="6660" max="6660" width="8.88671875" style="263" customWidth="1"/>
    <col min="6661" max="6661" width="9.44140625" style="263" customWidth="1"/>
    <col min="6662" max="6667" width="9.44140625" style="263" bestFit="1" customWidth="1"/>
    <col min="6668" max="6903" width="8.88671875" style="263"/>
    <col min="6904" max="6904" width="4.88671875" style="263" bestFit="1" customWidth="1"/>
    <col min="6905" max="6905" width="52.109375" style="263" customWidth="1"/>
    <col min="6906" max="6906" width="5.88671875" style="263" customWidth="1"/>
    <col min="6907" max="6907" width="11.44140625" style="263" customWidth="1"/>
    <col min="6908" max="6910" width="8.88671875" style="263" customWidth="1"/>
    <col min="6911" max="6912" width="9.109375" style="263" customWidth="1"/>
    <col min="6913" max="6913" width="8.88671875" style="263" customWidth="1"/>
    <col min="6914" max="6914" width="9.44140625" style="263" customWidth="1"/>
    <col min="6915" max="6915" width="9.88671875" style="263" customWidth="1"/>
    <col min="6916" max="6916" width="8.88671875" style="263" customWidth="1"/>
    <col min="6917" max="6917" width="9.44140625" style="263" customWidth="1"/>
    <col min="6918" max="6923" width="9.44140625" style="263" bestFit="1" customWidth="1"/>
    <col min="6924" max="7159" width="8.88671875" style="263"/>
    <col min="7160" max="7160" width="4.88671875" style="263" bestFit="1" customWidth="1"/>
    <col min="7161" max="7161" width="52.109375" style="263" customWidth="1"/>
    <col min="7162" max="7162" width="5.88671875" style="263" customWidth="1"/>
    <col min="7163" max="7163" width="11.44140625" style="263" customWidth="1"/>
    <col min="7164" max="7166" width="8.88671875" style="263" customWidth="1"/>
    <col min="7167" max="7168" width="9.109375" style="263" customWidth="1"/>
    <col min="7169" max="7169" width="8.88671875" style="263" customWidth="1"/>
    <col min="7170" max="7170" width="9.44140625" style="263" customWidth="1"/>
    <col min="7171" max="7171" width="9.88671875" style="263" customWidth="1"/>
    <col min="7172" max="7172" width="8.88671875" style="263" customWidth="1"/>
    <col min="7173" max="7173" width="9.44140625" style="263" customWidth="1"/>
    <col min="7174" max="7179" width="9.44140625" style="263" bestFit="1" customWidth="1"/>
    <col min="7180" max="7415" width="8.88671875" style="263"/>
    <col min="7416" max="7416" width="4.88671875" style="263" bestFit="1" customWidth="1"/>
    <col min="7417" max="7417" width="52.109375" style="263" customWidth="1"/>
    <col min="7418" max="7418" width="5.88671875" style="263" customWidth="1"/>
    <col min="7419" max="7419" width="11.44140625" style="263" customWidth="1"/>
    <col min="7420" max="7422" width="8.88671875" style="263" customWidth="1"/>
    <col min="7423" max="7424" width="9.109375" style="263" customWidth="1"/>
    <col min="7425" max="7425" width="8.88671875" style="263" customWidth="1"/>
    <col min="7426" max="7426" width="9.44140625" style="263" customWidth="1"/>
    <col min="7427" max="7427" width="9.88671875" style="263" customWidth="1"/>
    <col min="7428" max="7428" width="8.88671875" style="263" customWidth="1"/>
    <col min="7429" max="7429" width="9.44140625" style="263" customWidth="1"/>
    <col min="7430" max="7435" width="9.44140625" style="263" bestFit="1" customWidth="1"/>
    <col min="7436" max="7671" width="8.88671875" style="263"/>
    <col min="7672" max="7672" width="4.88671875" style="263" bestFit="1" customWidth="1"/>
    <col min="7673" max="7673" width="52.109375" style="263" customWidth="1"/>
    <col min="7674" max="7674" width="5.88671875" style="263" customWidth="1"/>
    <col min="7675" max="7675" width="11.44140625" style="263" customWidth="1"/>
    <col min="7676" max="7678" width="8.88671875" style="263" customWidth="1"/>
    <col min="7679" max="7680" width="9.109375" style="263" customWidth="1"/>
    <col min="7681" max="7681" width="8.88671875" style="263" customWidth="1"/>
    <col min="7682" max="7682" width="9.44140625" style="263" customWidth="1"/>
    <col min="7683" max="7683" width="9.88671875" style="263" customWidth="1"/>
    <col min="7684" max="7684" width="8.88671875" style="263" customWidth="1"/>
    <col min="7685" max="7685" width="9.44140625" style="263" customWidth="1"/>
    <col min="7686" max="7691" width="9.44140625" style="263" bestFit="1" customWidth="1"/>
    <col min="7692" max="7927" width="8.88671875" style="263"/>
    <col min="7928" max="7928" width="4.88671875" style="263" bestFit="1" customWidth="1"/>
    <col min="7929" max="7929" width="52.109375" style="263" customWidth="1"/>
    <col min="7930" max="7930" width="5.88671875" style="263" customWidth="1"/>
    <col min="7931" max="7931" width="11.44140625" style="263" customWidth="1"/>
    <col min="7932" max="7934" width="8.88671875" style="263" customWidth="1"/>
    <col min="7935" max="7936" width="9.109375" style="263" customWidth="1"/>
    <col min="7937" max="7937" width="8.88671875" style="263" customWidth="1"/>
    <col min="7938" max="7938" width="9.44140625" style="263" customWidth="1"/>
    <col min="7939" max="7939" width="9.88671875" style="263" customWidth="1"/>
    <col min="7940" max="7940" width="8.88671875" style="263" customWidth="1"/>
    <col min="7941" max="7941" width="9.44140625" style="263" customWidth="1"/>
    <col min="7942" max="7947" width="9.44140625" style="263" bestFit="1" customWidth="1"/>
    <col min="7948" max="8183" width="8.88671875" style="263"/>
    <col min="8184" max="8184" width="4.88671875" style="263" bestFit="1" customWidth="1"/>
    <col min="8185" max="8185" width="52.109375" style="263" customWidth="1"/>
    <col min="8186" max="8186" width="5.88671875" style="263" customWidth="1"/>
    <col min="8187" max="8187" width="11.44140625" style="263" customWidth="1"/>
    <col min="8188" max="8190" width="8.88671875" style="263" customWidth="1"/>
    <col min="8191" max="8192" width="9.109375" style="263" customWidth="1"/>
    <col min="8193" max="8193" width="8.88671875" style="263" customWidth="1"/>
    <col min="8194" max="8194" width="9.44140625" style="263" customWidth="1"/>
    <col min="8195" max="8195" width="9.88671875" style="263" customWidth="1"/>
    <col min="8196" max="8196" width="8.88671875" style="263" customWidth="1"/>
    <col min="8197" max="8197" width="9.44140625" style="263" customWidth="1"/>
    <col min="8198" max="8203" width="9.44140625" style="263" bestFit="1" customWidth="1"/>
    <col min="8204" max="8439" width="8.88671875" style="263"/>
    <col min="8440" max="8440" width="4.88671875" style="263" bestFit="1" customWidth="1"/>
    <col min="8441" max="8441" width="52.109375" style="263" customWidth="1"/>
    <col min="8442" max="8442" width="5.88671875" style="263" customWidth="1"/>
    <col min="8443" max="8443" width="11.44140625" style="263" customWidth="1"/>
    <col min="8444" max="8446" width="8.88671875" style="263" customWidth="1"/>
    <col min="8447" max="8448" width="9.109375" style="263" customWidth="1"/>
    <col min="8449" max="8449" width="8.88671875" style="263" customWidth="1"/>
    <col min="8450" max="8450" width="9.44140625" style="263" customWidth="1"/>
    <col min="8451" max="8451" width="9.88671875" style="263" customWidth="1"/>
    <col min="8452" max="8452" width="8.88671875" style="263" customWidth="1"/>
    <col min="8453" max="8453" width="9.44140625" style="263" customWidth="1"/>
    <col min="8454" max="8459" width="9.44140625" style="263" bestFit="1" customWidth="1"/>
    <col min="8460" max="8695" width="8.88671875" style="263"/>
    <col min="8696" max="8696" width="4.88671875" style="263" bestFit="1" customWidth="1"/>
    <col min="8697" max="8697" width="52.109375" style="263" customWidth="1"/>
    <col min="8698" max="8698" width="5.88671875" style="263" customWidth="1"/>
    <col min="8699" max="8699" width="11.44140625" style="263" customWidth="1"/>
    <col min="8700" max="8702" width="8.88671875" style="263" customWidth="1"/>
    <col min="8703" max="8704" width="9.109375" style="263" customWidth="1"/>
    <col min="8705" max="8705" width="8.88671875" style="263" customWidth="1"/>
    <col min="8706" max="8706" width="9.44140625" style="263" customWidth="1"/>
    <col min="8707" max="8707" width="9.88671875" style="263" customWidth="1"/>
    <col min="8708" max="8708" width="8.88671875" style="263" customWidth="1"/>
    <col min="8709" max="8709" width="9.44140625" style="263" customWidth="1"/>
    <col min="8710" max="8715" width="9.44140625" style="263" bestFit="1" customWidth="1"/>
    <col min="8716" max="8951" width="8.88671875" style="263"/>
    <col min="8952" max="8952" width="4.88671875" style="263" bestFit="1" customWidth="1"/>
    <col min="8953" max="8953" width="52.109375" style="263" customWidth="1"/>
    <col min="8954" max="8954" width="5.88671875" style="263" customWidth="1"/>
    <col min="8955" max="8955" width="11.44140625" style="263" customWidth="1"/>
    <col min="8956" max="8958" width="8.88671875" style="263" customWidth="1"/>
    <col min="8959" max="8960" width="9.109375" style="263" customWidth="1"/>
    <col min="8961" max="8961" width="8.88671875" style="263" customWidth="1"/>
    <col min="8962" max="8962" width="9.44140625" style="263" customWidth="1"/>
    <col min="8963" max="8963" width="9.88671875" style="263" customWidth="1"/>
    <col min="8964" max="8964" width="8.88671875" style="263" customWidth="1"/>
    <col min="8965" max="8965" width="9.44140625" style="263" customWidth="1"/>
    <col min="8966" max="8971" width="9.44140625" style="263" bestFit="1" customWidth="1"/>
    <col min="8972" max="9207" width="8.88671875" style="263"/>
    <col min="9208" max="9208" width="4.88671875" style="263" bestFit="1" customWidth="1"/>
    <col min="9209" max="9209" width="52.109375" style="263" customWidth="1"/>
    <col min="9210" max="9210" width="5.88671875" style="263" customWidth="1"/>
    <col min="9211" max="9211" width="11.44140625" style="263" customWidth="1"/>
    <col min="9212" max="9214" width="8.88671875" style="263" customWidth="1"/>
    <col min="9215" max="9216" width="9.109375" style="263" customWidth="1"/>
    <col min="9217" max="9217" width="8.88671875" style="263" customWidth="1"/>
    <col min="9218" max="9218" width="9.44140625" style="263" customWidth="1"/>
    <col min="9219" max="9219" width="9.88671875" style="263" customWidth="1"/>
    <col min="9220" max="9220" width="8.88671875" style="263" customWidth="1"/>
    <col min="9221" max="9221" width="9.44140625" style="263" customWidth="1"/>
    <col min="9222" max="9227" width="9.44140625" style="263" bestFit="1" customWidth="1"/>
    <col min="9228" max="9463" width="8.88671875" style="263"/>
    <col min="9464" max="9464" width="4.88671875" style="263" bestFit="1" customWidth="1"/>
    <col min="9465" max="9465" width="52.109375" style="263" customWidth="1"/>
    <col min="9466" max="9466" width="5.88671875" style="263" customWidth="1"/>
    <col min="9467" max="9467" width="11.44140625" style="263" customWidth="1"/>
    <col min="9468" max="9470" width="8.88671875" style="263" customWidth="1"/>
    <col min="9471" max="9472" width="9.109375" style="263" customWidth="1"/>
    <col min="9473" max="9473" width="8.88671875" style="263" customWidth="1"/>
    <col min="9474" max="9474" width="9.44140625" style="263" customWidth="1"/>
    <col min="9475" max="9475" width="9.88671875" style="263" customWidth="1"/>
    <col min="9476" max="9476" width="8.88671875" style="263" customWidth="1"/>
    <col min="9477" max="9477" width="9.44140625" style="263" customWidth="1"/>
    <col min="9478" max="9483" width="9.44140625" style="263" bestFit="1" customWidth="1"/>
    <col min="9484" max="9719" width="8.88671875" style="263"/>
    <col min="9720" max="9720" width="4.88671875" style="263" bestFit="1" customWidth="1"/>
    <col min="9721" max="9721" width="52.109375" style="263" customWidth="1"/>
    <col min="9722" max="9722" width="5.88671875" style="263" customWidth="1"/>
    <col min="9723" max="9723" width="11.44140625" style="263" customWidth="1"/>
    <col min="9724" max="9726" width="8.88671875" style="263" customWidth="1"/>
    <col min="9727" max="9728" width="9.109375" style="263" customWidth="1"/>
    <col min="9729" max="9729" width="8.88671875" style="263" customWidth="1"/>
    <col min="9730" max="9730" width="9.44140625" style="263" customWidth="1"/>
    <col min="9731" max="9731" width="9.88671875" style="263" customWidth="1"/>
    <col min="9732" max="9732" width="8.88671875" style="263" customWidth="1"/>
    <col min="9733" max="9733" width="9.44140625" style="263" customWidth="1"/>
    <col min="9734" max="9739" width="9.44140625" style="263" bestFit="1" customWidth="1"/>
    <col min="9740" max="9975" width="8.88671875" style="263"/>
    <col min="9976" max="9976" width="4.88671875" style="263" bestFit="1" customWidth="1"/>
    <col min="9977" max="9977" width="52.109375" style="263" customWidth="1"/>
    <col min="9978" max="9978" width="5.88671875" style="263" customWidth="1"/>
    <col min="9979" max="9979" width="11.44140625" style="263" customWidth="1"/>
    <col min="9980" max="9982" width="8.88671875" style="263" customWidth="1"/>
    <col min="9983" max="9984" width="9.109375" style="263" customWidth="1"/>
    <col min="9985" max="9985" width="8.88671875" style="263" customWidth="1"/>
    <col min="9986" max="9986" width="9.44140625" style="263" customWidth="1"/>
    <col min="9987" max="9987" width="9.88671875" style="263" customWidth="1"/>
    <col min="9988" max="9988" width="8.88671875" style="263" customWidth="1"/>
    <col min="9989" max="9989" width="9.44140625" style="263" customWidth="1"/>
    <col min="9990" max="9995" width="9.44140625" style="263" bestFit="1" customWidth="1"/>
    <col min="9996" max="10231" width="8.88671875" style="263"/>
    <col min="10232" max="10232" width="4.88671875" style="263" bestFit="1" customWidth="1"/>
    <col min="10233" max="10233" width="52.109375" style="263" customWidth="1"/>
    <col min="10234" max="10234" width="5.88671875" style="263" customWidth="1"/>
    <col min="10235" max="10235" width="11.44140625" style="263" customWidth="1"/>
    <col min="10236" max="10238" width="8.88671875" style="263" customWidth="1"/>
    <col min="10239" max="10240" width="9.109375" style="263" customWidth="1"/>
    <col min="10241" max="10241" width="8.88671875" style="263" customWidth="1"/>
    <col min="10242" max="10242" width="9.44140625" style="263" customWidth="1"/>
    <col min="10243" max="10243" width="9.88671875" style="263" customWidth="1"/>
    <col min="10244" max="10244" width="8.88671875" style="263" customWidth="1"/>
    <col min="10245" max="10245" width="9.44140625" style="263" customWidth="1"/>
    <col min="10246" max="10251" width="9.44140625" style="263" bestFit="1" customWidth="1"/>
    <col min="10252" max="10487" width="8.88671875" style="263"/>
    <col min="10488" max="10488" width="4.88671875" style="263" bestFit="1" customWidth="1"/>
    <col min="10489" max="10489" width="52.109375" style="263" customWidth="1"/>
    <col min="10490" max="10490" width="5.88671875" style="263" customWidth="1"/>
    <col min="10491" max="10491" width="11.44140625" style="263" customWidth="1"/>
    <col min="10492" max="10494" width="8.88671875" style="263" customWidth="1"/>
    <col min="10495" max="10496" width="9.109375" style="263" customWidth="1"/>
    <col min="10497" max="10497" width="8.88671875" style="263" customWidth="1"/>
    <col min="10498" max="10498" width="9.44140625" style="263" customWidth="1"/>
    <col min="10499" max="10499" width="9.88671875" style="263" customWidth="1"/>
    <col min="10500" max="10500" width="8.88671875" style="263" customWidth="1"/>
    <col min="10501" max="10501" width="9.44140625" style="263" customWidth="1"/>
    <col min="10502" max="10507" width="9.44140625" style="263" bestFit="1" customWidth="1"/>
    <col min="10508" max="10743" width="8.88671875" style="263"/>
    <col min="10744" max="10744" width="4.88671875" style="263" bestFit="1" customWidth="1"/>
    <col min="10745" max="10745" width="52.109375" style="263" customWidth="1"/>
    <col min="10746" max="10746" width="5.88671875" style="263" customWidth="1"/>
    <col min="10747" max="10747" width="11.44140625" style="263" customWidth="1"/>
    <col min="10748" max="10750" width="8.88671875" style="263" customWidth="1"/>
    <col min="10751" max="10752" width="9.109375" style="263" customWidth="1"/>
    <col min="10753" max="10753" width="8.88671875" style="263" customWidth="1"/>
    <col min="10754" max="10754" width="9.44140625" style="263" customWidth="1"/>
    <col min="10755" max="10755" width="9.88671875" style="263" customWidth="1"/>
    <col min="10756" max="10756" width="8.88671875" style="263" customWidth="1"/>
    <col min="10757" max="10757" width="9.44140625" style="263" customWidth="1"/>
    <col min="10758" max="10763" width="9.44140625" style="263" bestFit="1" customWidth="1"/>
    <col min="10764" max="10999" width="8.88671875" style="263"/>
    <col min="11000" max="11000" width="4.88671875" style="263" bestFit="1" customWidth="1"/>
    <col min="11001" max="11001" width="52.109375" style="263" customWidth="1"/>
    <col min="11002" max="11002" width="5.88671875" style="263" customWidth="1"/>
    <col min="11003" max="11003" width="11.44140625" style="263" customWidth="1"/>
    <col min="11004" max="11006" width="8.88671875" style="263" customWidth="1"/>
    <col min="11007" max="11008" width="9.109375" style="263" customWidth="1"/>
    <col min="11009" max="11009" width="8.88671875" style="263" customWidth="1"/>
    <col min="11010" max="11010" width="9.44140625" style="263" customWidth="1"/>
    <col min="11011" max="11011" width="9.88671875" style="263" customWidth="1"/>
    <col min="11012" max="11012" width="8.88671875" style="263" customWidth="1"/>
    <col min="11013" max="11013" width="9.44140625" style="263" customWidth="1"/>
    <col min="11014" max="11019" width="9.44140625" style="263" bestFit="1" customWidth="1"/>
    <col min="11020" max="11255" width="8.88671875" style="263"/>
    <col min="11256" max="11256" width="4.88671875" style="263" bestFit="1" customWidth="1"/>
    <col min="11257" max="11257" width="52.109375" style="263" customWidth="1"/>
    <col min="11258" max="11258" width="5.88671875" style="263" customWidth="1"/>
    <col min="11259" max="11259" width="11.44140625" style="263" customWidth="1"/>
    <col min="11260" max="11262" width="8.88671875" style="263" customWidth="1"/>
    <col min="11263" max="11264" width="9.109375" style="263" customWidth="1"/>
    <col min="11265" max="11265" width="8.88671875" style="263" customWidth="1"/>
    <col min="11266" max="11266" width="9.44140625" style="263" customWidth="1"/>
    <col min="11267" max="11267" width="9.88671875" style="263" customWidth="1"/>
    <col min="11268" max="11268" width="8.88671875" style="263" customWidth="1"/>
    <col min="11269" max="11269" width="9.44140625" style="263" customWidth="1"/>
    <col min="11270" max="11275" width="9.44140625" style="263" bestFit="1" customWidth="1"/>
    <col min="11276" max="11511" width="8.88671875" style="263"/>
    <col min="11512" max="11512" width="4.88671875" style="263" bestFit="1" customWidth="1"/>
    <col min="11513" max="11513" width="52.109375" style="263" customWidth="1"/>
    <col min="11514" max="11514" width="5.88671875" style="263" customWidth="1"/>
    <col min="11515" max="11515" width="11.44140625" style="263" customWidth="1"/>
    <col min="11516" max="11518" width="8.88671875" style="263" customWidth="1"/>
    <col min="11519" max="11520" width="9.109375" style="263" customWidth="1"/>
    <col min="11521" max="11521" width="8.88671875" style="263" customWidth="1"/>
    <col min="11522" max="11522" width="9.44140625" style="263" customWidth="1"/>
    <col min="11523" max="11523" width="9.88671875" style="263" customWidth="1"/>
    <col min="11524" max="11524" width="8.88671875" style="263" customWidth="1"/>
    <col min="11525" max="11525" width="9.44140625" style="263" customWidth="1"/>
    <col min="11526" max="11531" width="9.44140625" style="263" bestFit="1" customWidth="1"/>
    <col min="11532" max="11767" width="8.88671875" style="263"/>
    <col min="11768" max="11768" width="4.88671875" style="263" bestFit="1" customWidth="1"/>
    <col min="11769" max="11769" width="52.109375" style="263" customWidth="1"/>
    <col min="11770" max="11770" width="5.88671875" style="263" customWidth="1"/>
    <col min="11771" max="11771" width="11.44140625" style="263" customWidth="1"/>
    <col min="11772" max="11774" width="8.88671875" style="263" customWidth="1"/>
    <col min="11775" max="11776" width="9.109375" style="263" customWidth="1"/>
    <col min="11777" max="11777" width="8.88671875" style="263" customWidth="1"/>
    <col min="11778" max="11778" width="9.44140625" style="263" customWidth="1"/>
    <col min="11779" max="11779" width="9.88671875" style="263" customWidth="1"/>
    <col min="11780" max="11780" width="8.88671875" style="263" customWidth="1"/>
    <col min="11781" max="11781" width="9.44140625" style="263" customWidth="1"/>
    <col min="11782" max="11787" width="9.44140625" style="263" bestFit="1" customWidth="1"/>
    <col min="11788" max="12023" width="8.88671875" style="263"/>
    <col min="12024" max="12024" width="4.88671875" style="263" bestFit="1" customWidth="1"/>
    <col min="12025" max="12025" width="52.109375" style="263" customWidth="1"/>
    <col min="12026" max="12026" width="5.88671875" style="263" customWidth="1"/>
    <col min="12027" max="12027" width="11.44140625" style="263" customWidth="1"/>
    <col min="12028" max="12030" width="8.88671875" style="263" customWidth="1"/>
    <col min="12031" max="12032" width="9.109375" style="263" customWidth="1"/>
    <col min="12033" max="12033" width="8.88671875" style="263" customWidth="1"/>
    <col min="12034" max="12034" width="9.44140625" style="263" customWidth="1"/>
    <col min="12035" max="12035" width="9.88671875" style="263" customWidth="1"/>
    <col min="12036" max="12036" width="8.88671875" style="263" customWidth="1"/>
    <col min="12037" max="12037" width="9.44140625" style="263" customWidth="1"/>
    <col min="12038" max="12043" width="9.44140625" style="263" bestFit="1" customWidth="1"/>
    <col min="12044" max="12279" width="8.88671875" style="263"/>
    <col min="12280" max="12280" width="4.88671875" style="263" bestFit="1" customWidth="1"/>
    <col min="12281" max="12281" width="52.109375" style="263" customWidth="1"/>
    <col min="12282" max="12282" width="5.88671875" style="263" customWidth="1"/>
    <col min="12283" max="12283" width="11.44140625" style="263" customWidth="1"/>
    <col min="12284" max="12286" width="8.88671875" style="263" customWidth="1"/>
    <col min="12287" max="12288" width="9.109375" style="263" customWidth="1"/>
    <col min="12289" max="12289" width="8.88671875" style="263" customWidth="1"/>
    <col min="12290" max="12290" width="9.44140625" style="263" customWidth="1"/>
    <col min="12291" max="12291" width="9.88671875" style="263" customWidth="1"/>
    <col min="12292" max="12292" width="8.88671875" style="263" customWidth="1"/>
    <col min="12293" max="12293" width="9.44140625" style="263" customWidth="1"/>
    <col min="12294" max="12299" width="9.44140625" style="263" bestFit="1" customWidth="1"/>
    <col min="12300" max="12535" width="8.88671875" style="263"/>
    <col min="12536" max="12536" width="4.88671875" style="263" bestFit="1" customWidth="1"/>
    <col min="12537" max="12537" width="52.109375" style="263" customWidth="1"/>
    <col min="12538" max="12538" width="5.88671875" style="263" customWidth="1"/>
    <col min="12539" max="12539" width="11.44140625" style="263" customWidth="1"/>
    <col min="12540" max="12542" width="8.88671875" style="263" customWidth="1"/>
    <col min="12543" max="12544" width="9.109375" style="263" customWidth="1"/>
    <col min="12545" max="12545" width="8.88671875" style="263" customWidth="1"/>
    <col min="12546" max="12546" width="9.44140625" style="263" customWidth="1"/>
    <col min="12547" max="12547" width="9.88671875" style="263" customWidth="1"/>
    <col min="12548" max="12548" width="8.88671875" style="263" customWidth="1"/>
    <col min="12549" max="12549" width="9.44140625" style="263" customWidth="1"/>
    <col min="12550" max="12555" width="9.44140625" style="263" bestFit="1" customWidth="1"/>
    <col min="12556" max="12791" width="8.88671875" style="263"/>
    <col min="12792" max="12792" width="4.88671875" style="263" bestFit="1" customWidth="1"/>
    <col min="12793" max="12793" width="52.109375" style="263" customWidth="1"/>
    <col min="12794" max="12794" width="5.88671875" style="263" customWidth="1"/>
    <col min="12795" max="12795" width="11.44140625" style="263" customWidth="1"/>
    <col min="12796" max="12798" width="8.88671875" style="263" customWidth="1"/>
    <col min="12799" max="12800" width="9.109375" style="263" customWidth="1"/>
    <col min="12801" max="12801" width="8.88671875" style="263" customWidth="1"/>
    <col min="12802" max="12802" width="9.44140625" style="263" customWidth="1"/>
    <col min="12803" max="12803" width="9.88671875" style="263" customWidth="1"/>
    <col min="12804" max="12804" width="8.88671875" style="263" customWidth="1"/>
    <col min="12805" max="12805" width="9.44140625" style="263" customWidth="1"/>
    <col min="12806" max="12811" width="9.44140625" style="263" bestFit="1" customWidth="1"/>
    <col min="12812" max="13047" width="8.88671875" style="263"/>
    <col min="13048" max="13048" width="4.88671875" style="263" bestFit="1" customWidth="1"/>
    <col min="13049" max="13049" width="52.109375" style="263" customWidth="1"/>
    <col min="13050" max="13050" width="5.88671875" style="263" customWidth="1"/>
    <col min="13051" max="13051" width="11.44140625" style="263" customWidth="1"/>
    <col min="13052" max="13054" width="8.88671875" style="263" customWidth="1"/>
    <col min="13055" max="13056" width="9.109375" style="263" customWidth="1"/>
    <col min="13057" max="13057" width="8.88671875" style="263" customWidth="1"/>
    <col min="13058" max="13058" width="9.44140625" style="263" customWidth="1"/>
    <col min="13059" max="13059" width="9.88671875" style="263" customWidth="1"/>
    <col min="13060" max="13060" width="8.88671875" style="263" customWidth="1"/>
    <col min="13061" max="13061" width="9.44140625" style="263" customWidth="1"/>
    <col min="13062" max="13067" width="9.44140625" style="263" bestFit="1" customWidth="1"/>
    <col min="13068" max="13303" width="8.88671875" style="263"/>
    <col min="13304" max="13304" width="4.88671875" style="263" bestFit="1" customWidth="1"/>
    <col min="13305" max="13305" width="52.109375" style="263" customWidth="1"/>
    <col min="13306" max="13306" width="5.88671875" style="263" customWidth="1"/>
    <col min="13307" max="13307" width="11.44140625" style="263" customWidth="1"/>
    <col min="13308" max="13310" width="8.88671875" style="263" customWidth="1"/>
    <col min="13311" max="13312" width="9.109375" style="263" customWidth="1"/>
    <col min="13313" max="13313" width="8.88671875" style="263" customWidth="1"/>
    <col min="13314" max="13314" width="9.44140625" style="263" customWidth="1"/>
    <col min="13315" max="13315" width="9.88671875" style="263" customWidth="1"/>
    <col min="13316" max="13316" width="8.88671875" style="263" customWidth="1"/>
    <col min="13317" max="13317" width="9.44140625" style="263" customWidth="1"/>
    <col min="13318" max="13323" width="9.44140625" style="263" bestFit="1" customWidth="1"/>
    <col min="13324" max="13559" width="8.88671875" style="263"/>
    <col min="13560" max="13560" width="4.88671875" style="263" bestFit="1" customWidth="1"/>
    <col min="13561" max="13561" width="52.109375" style="263" customWidth="1"/>
    <col min="13562" max="13562" width="5.88671875" style="263" customWidth="1"/>
    <col min="13563" max="13563" width="11.44140625" style="263" customWidth="1"/>
    <col min="13564" max="13566" width="8.88671875" style="263" customWidth="1"/>
    <col min="13567" max="13568" width="9.109375" style="263" customWidth="1"/>
    <col min="13569" max="13569" width="8.88671875" style="263" customWidth="1"/>
    <col min="13570" max="13570" width="9.44140625" style="263" customWidth="1"/>
    <col min="13571" max="13571" width="9.88671875" style="263" customWidth="1"/>
    <col min="13572" max="13572" width="8.88671875" style="263" customWidth="1"/>
    <col min="13573" max="13573" width="9.44140625" style="263" customWidth="1"/>
    <col min="13574" max="13579" width="9.44140625" style="263" bestFit="1" customWidth="1"/>
    <col min="13580" max="13815" width="8.88671875" style="263"/>
    <col min="13816" max="13816" width="4.88671875" style="263" bestFit="1" customWidth="1"/>
    <col min="13817" max="13817" width="52.109375" style="263" customWidth="1"/>
    <col min="13818" max="13818" width="5.88671875" style="263" customWidth="1"/>
    <col min="13819" max="13819" width="11.44140625" style="263" customWidth="1"/>
    <col min="13820" max="13822" width="8.88671875" style="263" customWidth="1"/>
    <col min="13823" max="13824" width="9.109375" style="263" customWidth="1"/>
    <col min="13825" max="13825" width="8.88671875" style="263" customWidth="1"/>
    <col min="13826" max="13826" width="9.44140625" style="263" customWidth="1"/>
    <col min="13827" max="13827" width="9.88671875" style="263" customWidth="1"/>
    <col min="13828" max="13828" width="8.88671875" style="263" customWidth="1"/>
    <col min="13829" max="13829" width="9.44140625" style="263" customWidth="1"/>
    <col min="13830" max="13835" width="9.44140625" style="263" bestFit="1" customWidth="1"/>
    <col min="13836" max="14071" width="8.88671875" style="263"/>
    <col min="14072" max="14072" width="4.88671875" style="263" bestFit="1" customWidth="1"/>
    <col min="14073" max="14073" width="52.109375" style="263" customWidth="1"/>
    <col min="14074" max="14074" width="5.88671875" style="263" customWidth="1"/>
    <col min="14075" max="14075" width="11.44140625" style="263" customWidth="1"/>
    <col min="14076" max="14078" width="8.88671875" style="263" customWidth="1"/>
    <col min="14079" max="14080" width="9.109375" style="263" customWidth="1"/>
    <col min="14081" max="14081" width="8.88671875" style="263" customWidth="1"/>
    <col min="14082" max="14082" width="9.44140625" style="263" customWidth="1"/>
    <col min="14083" max="14083" width="9.88671875" style="263" customWidth="1"/>
    <col min="14084" max="14084" width="8.88671875" style="263" customWidth="1"/>
    <col min="14085" max="14085" width="9.44140625" style="263" customWidth="1"/>
    <col min="14086" max="14091" width="9.44140625" style="263" bestFit="1" customWidth="1"/>
    <col min="14092" max="14327" width="8.88671875" style="263"/>
    <col min="14328" max="14328" width="4.88671875" style="263" bestFit="1" customWidth="1"/>
    <col min="14329" max="14329" width="52.109375" style="263" customWidth="1"/>
    <col min="14330" max="14330" width="5.88671875" style="263" customWidth="1"/>
    <col min="14331" max="14331" width="11.44140625" style="263" customWidth="1"/>
    <col min="14332" max="14334" width="8.88671875" style="263" customWidth="1"/>
    <col min="14335" max="14336" width="9.109375" style="263" customWidth="1"/>
    <col min="14337" max="14337" width="8.88671875" style="263" customWidth="1"/>
    <col min="14338" max="14338" width="9.44140625" style="263" customWidth="1"/>
    <col min="14339" max="14339" width="9.88671875" style="263" customWidth="1"/>
    <col min="14340" max="14340" width="8.88671875" style="263" customWidth="1"/>
    <col min="14341" max="14341" width="9.44140625" style="263" customWidth="1"/>
    <col min="14342" max="14347" width="9.44140625" style="263" bestFit="1" customWidth="1"/>
    <col min="14348" max="14583" width="8.88671875" style="263"/>
    <col min="14584" max="14584" width="4.88671875" style="263" bestFit="1" customWidth="1"/>
    <col min="14585" max="14585" width="52.109375" style="263" customWidth="1"/>
    <col min="14586" max="14586" width="5.88671875" style="263" customWidth="1"/>
    <col min="14587" max="14587" width="11.44140625" style="263" customWidth="1"/>
    <col min="14588" max="14590" width="8.88671875" style="263" customWidth="1"/>
    <col min="14591" max="14592" width="9.109375" style="263" customWidth="1"/>
    <col min="14593" max="14593" width="8.88671875" style="263" customWidth="1"/>
    <col min="14594" max="14594" width="9.44140625" style="263" customWidth="1"/>
    <col min="14595" max="14595" width="9.88671875" style="263" customWidth="1"/>
    <col min="14596" max="14596" width="8.88671875" style="263" customWidth="1"/>
    <col min="14597" max="14597" width="9.44140625" style="263" customWidth="1"/>
    <col min="14598" max="14603" width="9.44140625" style="263" bestFit="1" customWidth="1"/>
    <col min="14604" max="14839" width="8.88671875" style="263"/>
    <col min="14840" max="14840" width="4.88671875" style="263" bestFit="1" customWidth="1"/>
    <col min="14841" max="14841" width="52.109375" style="263" customWidth="1"/>
    <col min="14842" max="14842" width="5.88671875" style="263" customWidth="1"/>
    <col min="14843" max="14843" width="11.44140625" style="263" customWidth="1"/>
    <col min="14844" max="14846" width="8.88671875" style="263" customWidth="1"/>
    <col min="14847" max="14848" width="9.109375" style="263" customWidth="1"/>
    <col min="14849" max="14849" width="8.88671875" style="263" customWidth="1"/>
    <col min="14850" max="14850" width="9.44140625" style="263" customWidth="1"/>
    <col min="14851" max="14851" width="9.88671875" style="263" customWidth="1"/>
    <col min="14852" max="14852" width="8.88671875" style="263" customWidth="1"/>
    <col min="14853" max="14853" width="9.44140625" style="263" customWidth="1"/>
    <col min="14854" max="14859" width="9.44140625" style="263" bestFit="1" customWidth="1"/>
    <col min="14860" max="15095" width="8.88671875" style="263"/>
    <col min="15096" max="15096" width="4.88671875" style="263" bestFit="1" customWidth="1"/>
    <col min="15097" max="15097" width="52.109375" style="263" customWidth="1"/>
    <col min="15098" max="15098" width="5.88671875" style="263" customWidth="1"/>
    <col min="15099" max="15099" width="11.44140625" style="263" customWidth="1"/>
    <col min="15100" max="15102" width="8.88671875" style="263" customWidth="1"/>
    <col min="15103" max="15104" width="9.109375" style="263" customWidth="1"/>
    <col min="15105" max="15105" width="8.88671875" style="263" customWidth="1"/>
    <col min="15106" max="15106" width="9.44140625" style="263" customWidth="1"/>
    <col min="15107" max="15107" width="9.88671875" style="263" customWidth="1"/>
    <col min="15108" max="15108" width="8.88671875" style="263" customWidth="1"/>
    <col min="15109" max="15109" width="9.44140625" style="263" customWidth="1"/>
    <col min="15110" max="15115" width="9.44140625" style="263" bestFit="1" customWidth="1"/>
    <col min="15116" max="15351" width="8.88671875" style="263"/>
    <col min="15352" max="15352" width="4.88671875" style="263" bestFit="1" customWidth="1"/>
    <col min="15353" max="15353" width="52.109375" style="263" customWidth="1"/>
    <col min="15354" max="15354" width="5.88671875" style="263" customWidth="1"/>
    <col min="15355" max="15355" width="11.44140625" style="263" customWidth="1"/>
    <col min="15356" max="15358" width="8.88671875" style="263" customWidth="1"/>
    <col min="15359" max="15360" width="9.109375" style="263" customWidth="1"/>
    <col min="15361" max="15361" width="8.88671875" style="263" customWidth="1"/>
    <col min="15362" max="15362" width="9.44140625" style="263" customWidth="1"/>
    <col min="15363" max="15363" width="9.88671875" style="263" customWidth="1"/>
    <col min="15364" max="15364" width="8.88671875" style="263" customWidth="1"/>
    <col min="15365" max="15365" width="9.44140625" style="263" customWidth="1"/>
    <col min="15366" max="15371" width="9.44140625" style="263" bestFit="1" customWidth="1"/>
    <col min="15372" max="15607" width="8.88671875" style="263"/>
    <col min="15608" max="15608" width="4.88671875" style="263" bestFit="1" customWidth="1"/>
    <col min="15609" max="15609" width="52.109375" style="263" customWidth="1"/>
    <col min="15610" max="15610" width="5.88671875" style="263" customWidth="1"/>
    <col min="15611" max="15611" width="11.44140625" style="263" customWidth="1"/>
    <col min="15612" max="15614" width="8.88671875" style="263" customWidth="1"/>
    <col min="15615" max="15616" width="9.109375" style="263" customWidth="1"/>
    <col min="15617" max="15617" width="8.88671875" style="263" customWidth="1"/>
    <col min="15618" max="15618" width="9.44140625" style="263" customWidth="1"/>
    <col min="15619" max="15619" width="9.88671875" style="263" customWidth="1"/>
    <col min="15620" max="15620" width="8.88671875" style="263" customWidth="1"/>
    <col min="15621" max="15621" width="9.44140625" style="263" customWidth="1"/>
    <col min="15622" max="15627" width="9.44140625" style="263" bestFit="1" customWidth="1"/>
    <col min="15628" max="15863" width="8.88671875" style="263"/>
    <col min="15864" max="15864" width="4.88671875" style="263" bestFit="1" customWidth="1"/>
    <col min="15865" max="15865" width="52.109375" style="263" customWidth="1"/>
    <col min="15866" max="15866" width="5.88671875" style="263" customWidth="1"/>
    <col min="15867" max="15867" width="11.44140625" style="263" customWidth="1"/>
    <col min="15868" max="15870" width="8.88671875" style="263" customWidth="1"/>
    <col min="15871" max="15872" width="9.109375" style="263" customWidth="1"/>
    <col min="15873" max="15873" width="8.88671875" style="263" customWidth="1"/>
    <col min="15874" max="15874" width="9.44140625" style="263" customWidth="1"/>
    <col min="15875" max="15875" width="9.88671875" style="263" customWidth="1"/>
    <col min="15876" max="15876" width="8.88671875" style="263" customWidth="1"/>
    <col min="15877" max="15877" width="9.44140625" style="263" customWidth="1"/>
    <col min="15878" max="15883" width="9.44140625" style="263" bestFit="1" customWidth="1"/>
    <col min="15884" max="16119" width="8.88671875" style="263"/>
    <col min="16120" max="16120" width="4.88671875" style="263" bestFit="1" customWidth="1"/>
    <col min="16121" max="16121" width="52.109375" style="263" customWidth="1"/>
    <col min="16122" max="16122" width="5.88671875" style="263" customWidth="1"/>
    <col min="16123" max="16123" width="11.44140625" style="263" customWidth="1"/>
    <col min="16124" max="16126" width="8.88671875" style="263" customWidth="1"/>
    <col min="16127" max="16128" width="9.109375" style="263" customWidth="1"/>
    <col min="16129" max="16129" width="8.88671875" style="263" customWidth="1"/>
    <col min="16130" max="16130" width="9.44140625" style="263" customWidth="1"/>
    <col min="16131" max="16131" width="9.88671875" style="263" customWidth="1"/>
    <col min="16132" max="16132" width="8.88671875" style="263" customWidth="1"/>
    <col min="16133" max="16133" width="9.44140625" style="263" customWidth="1"/>
    <col min="16134" max="16139" width="9.44140625" style="263" bestFit="1" customWidth="1"/>
    <col min="16140" max="16384" width="8.88671875" style="263"/>
  </cols>
  <sheetData>
    <row r="1" spans="1:21">
      <c r="A1" s="1367" t="s">
        <v>580</v>
      </c>
      <c r="B1" s="1367"/>
      <c r="C1" s="1367"/>
      <c r="D1" s="1367"/>
      <c r="E1" s="1367"/>
      <c r="F1" s="1367"/>
      <c r="G1" s="1367"/>
      <c r="H1" s="1367"/>
      <c r="I1" s="1367"/>
      <c r="J1" s="1367"/>
      <c r="K1" s="1367"/>
      <c r="L1" s="1367"/>
      <c r="M1" s="1367"/>
      <c r="N1" s="1367"/>
      <c r="O1" s="1367"/>
      <c r="P1" s="1367"/>
      <c r="Q1" s="1367"/>
      <c r="R1" s="1367"/>
      <c r="S1" s="1367"/>
      <c r="T1" s="1367"/>
    </row>
    <row r="2" spans="1:21">
      <c r="A2" s="1368" t="s">
        <v>567</v>
      </c>
      <c r="B2" s="1368"/>
      <c r="C2" s="1368"/>
      <c r="D2" s="1368"/>
      <c r="E2" s="1368"/>
      <c r="F2" s="1368"/>
      <c r="G2" s="1368"/>
      <c r="H2" s="1368"/>
      <c r="I2" s="1368"/>
      <c r="J2" s="1368"/>
      <c r="K2" s="1368"/>
      <c r="L2" s="1368"/>
      <c r="M2" s="1368"/>
      <c r="N2" s="1368"/>
      <c r="O2" s="1368"/>
      <c r="P2" s="1368"/>
      <c r="Q2" s="1368"/>
      <c r="R2" s="1368"/>
      <c r="S2" s="1368"/>
      <c r="T2" s="1368"/>
    </row>
    <row r="3" spans="1:21">
      <c r="A3" s="1368"/>
      <c r="B3" s="1368"/>
      <c r="C3" s="1368"/>
      <c r="D3" s="1368"/>
      <c r="E3" s="1368"/>
      <c r="F3" s="1368"/>
      <c r="G3" s="1368"/>
      <c r="H3" s="1368"/>
      <c r="I3" s="1368"/>
      <c r="J3" s="1368"/>
      <c r="K3" s="1368"/>
      <c r="L3" s="1368"/>
      <c r="M3" s="1368"/>
      <c r="N3" s="1368"/>
      <c r="O3" s="1368"/>
      <c r="P3" s="1368"/>
      <c r="Q3" s="1368"/>
      <c r="R3" s="1368"/>
      <c r="S3" s="1368"/>
      <c r="T3" s="1368"/>
    </row>
    <row r="4" spans="1:21" ht="15.6">
      <c r="A4" s="264"/>
      <c r="B4" s="265"/>
      <c r="C4" s="266"/>
      <c r="D4" s="267">
        <v>76040.68700000002</v>
      </c>
      <c r="E4" s="298">
        <f>D8-D4</f>
        <v>0</v>
      </c>
      <c r="F4" s="268"/>
      <c r="H4" s="268"/>
      <c r="I4" s="268"/>
      <c r="J4" s="268"/>
      <c r="K4" s="268"/>
      <c r="M4" s="268"/>
      <c r="N4" s="268"/>
      <c r="S4" s="1372" t="s">
        <v>518</v>
      </c>
      <c r="T4" s="1372"/>
    </row>
    <row r="5" spans="1:21" s="177" customFormat="1" ht="12" customHeight="1">
      <c r="A5" s="1351" t="s">
        <v>368</v>
      </c>
      <c r="B5" s="1351" t="s">
        <v>369</v>
      </c>
      <c r="C5" s="1351" t="s">
        <v>370</v>
      </c>
      <c r="D5" s="1354" t="s">
        <v>371</v>
      </c>
      <c r="E5" s="1369" t="s">
        <v>372</v>
      </c>
      <c r="F5" s="1370"/>
      <c r="G5" s="1370"/>
      <c r="H5" s="1370"/>
      <c r="I5" s="1370"/>
      <c r="J5" s="1370"/>
      <c r="K5" s="1370"/>
      <c r="L5" s="1370"/>
      <c r="M5" s="1370"/>
      <c r="N5" s="1370"/>
      <c r="O5" s="1370"/>
      <c r="P5" s="1370"/>
      <c r="Q5" s="1370"/>
      <c r="R5" s="1370"/>
      <c r="S5" s="1370"/>
      <c r="T5" s="1371"/>
    </row>
    <row r="6" spans="1:21" s="177" customFormat="1" ht="26.4">
      <c r="A6" s="1352"/>
      <c r="B6" s="1352"/>
      <c r="C6" s="1352"/>
      <c r="D6" s="1355"/>
      <c r="E6" s="652" t="s">
        <v>373</v>
      </c>
      <c r="F6" s="994" t="s">
        <v>374</v>
      </c>
      <c r="G6" s="652" t="s">
        <v>375</v>
      </c>
      <c r="H6" s="652" t="s">
        <v>376</v>
      </c>
      <c r="I6" s="652" t="s">
        <v>377</v>
      </c>
      <c r="J6" s="652" t="s">
        <v>228</v>
      </c>
      <c r="K6" s="652" t="s">
        <v>378</v>
      </c>
      <c r="L6" s="652" t="s">
        <v>379</v>
      </c>
      <c r="M6" s="652" t="s">
        <v>380</v>
      </c>
      <c r="N6" s="1013" t="s">
        <v>381</v>
      </c>
      <c r="O6" s="652" t="s">
        <v>383</v>
      </c>
      <c r="P6" s="652" t="s">
        <v>385</v>
      </c>
      <c r="Q6" s="652" t="s">
        <v>382</v>
      </c>
      <c r="R6" s="652" t="s">
        <v>384</v>
      </c>
      <c r="S6" s="652" t="s">
        <v>83</v>
      </c>
      <c r="T6" s="652" t="s">
        <v>86</v>
      </c>
    </row>
    <row r="7" spans="1:21" s="295" customFormat="1" ht="16.8">
      <c r="A7" s="292" t="s">
        <v>0</v>
      </c>
      <c r="B7" s="292" t="s">
        <v>1</v>
      </c>
      <c r="C7" s="292" t="s">
        <v>2</v>
      </c>
      <c r="D7" s="293" t="s">
        <v>547</v>
      </c>
      <c r="E7" s="294" t="s">
        <v>3</v>
      </c>
      <c r="F7" s="294" t="s">
        <v>4</v>
      </c>
      <c r="G7" s="294" t="s">
        <v>24</v>
      </c>
      <c r="H7" s="294" t="s">
        <v>5</v>
      </c>
      <c r="I7" s="294" t="s">
        <v>6</v>
      </c>
      <c r="J7" s="294" t="s">
        <v>7</v>
      </c>
      <c r="K7" s="294" t="s">
        <v>8</v>
      </c>
      <c r="L7" s="294" t="s">
        <v>229</v>
      </c>
      <c r="M7" s="294" t="s">
        <v>9</v>
      </c>
      <c r="N7" s="294" t="s">
        <v>229</v>
      </c>
      <c r="O7" s="294" t="s">
        <v>387</v>
      </c>
      <c r="P7" s="294" t="s">
        <v>388</v>
      </c>
      <c r="Q7" s="294" t="s">
        <v>389</v>
      </c>
      <c r="R7" s="294" t="s">
        <v>390</v>
      </c>
      <c r="S7" s="294" t="s">
        <v>391</v>
      </c>
      <c r="T7" s="294" t="s">
        <v>468</v>
      </c>
    </row>
    <row r="8" spans="1:21" ht="15.6">
      <c r="A8" s="270"/>
      <c r="B8" s="321" t="s">
        <v>392</v>
      </c>
      <c r="C8" s="270"/>
      <c r="D8" s="271">
        <f>D9+D20+D47</f>
        <v>76040.686999999991</v>
      </c>
      <c r="E8" s="271">
        <f>E9+E20+E47</f>
        <v>593.2589999999999</v>
      </c>
      <c r="F8" s="271">
        <f t="shared" ref="F8:T8" si="0">F9+F20+F47</f>
        <v>2184.0350000000008</v>
      </c>
      <c r="G8" s="271">
        <f t="shared" si="0"/>
        <v>6299.0850000000009</v>
      </c>
      <c r="H8" s="271">
        <f t="shared" si="0"/>
        <v>3707.7719999999999</v>
      </c>
      <c r="I8" s="271">
        <f>I9+I20+I47</f>
        <v>4997.1759999999995</v>
      </c>
      <c r="J8" s="271">
        <f t="shared" si="0"/>
        <v>3466.5129999999999</v>
      </c>
      <c r="K8" s="271">
        <f t="shared" si="0"/>
        <v>1591.0529999999997</v>
      </c>
      <c r="L8" s="271">
        <f t="shared" si="0"/>
        <v>5735.4279999999999</v>
      </c>
      <c r="M8" s="271">
        <f t="shared" si="0"/>
        <v>5935.9760000000015</v>
      </c>
      <c r="N8" s="271">
        <f t="shared" si="0"/>
        <v>7614.0700000000015</v>
      </c>
      <c r="O8" s="271">
        <f t="shared" si="0"/>
        <v>4947.51</v>
      </c>
      <c r="P8" s="271">
        <f t="shared" si="0"/>
        <v>6957.8100000000013</v>
      </c>
      <c r="Q8" s="271">
        <f t="shared" si="0"/>
        <v>4990.1499999999996</v>
      </c>
      <c r="R8" s="271">
        <f t="shared" si="0"/>
        <v>8060.6600000000008</v>
      </c>
      <c r="S8" s="271">
        <f t="shared" si="0"/>
        <v>4035.4</v>
      </c>
      <c r="T8" s="271">
        <f t="shared" si="0"/>
        <v>4924.7900000000009</v>
      </c>
    </row>
    <row r="9" spans="1:21" ht="14.4" customHeight="1">
      <c r="A9" s="272">
        <v>1</v>
      </c>
      <c r="B9" s="273" t="s">
        <v>393</v>
      </c>
      <c r="C9" s="274" t="s">
        <v>394</v>
      </c>
      <c r="D9" s="271">
        <f>SUM(E9:T9)</f>
        <v>71337.546999999991</v>
      </c>
      <c r="E9" s="271">
        <f>E10+SUM(E12:E19)</f>
        <v>378.75299999999999</v>
      </c>
      <c r="F9" s="271">
        <f t="shared" ref="F9:T9" si="1">F10+SUM(F12:F19)</f>
        <v>1953.3680000000004</v>
      </c>
      <c r="G9" s="271">
        <f t="shared" si="1"/>
        <v>6155.7650000000003</v>
      </c>
      <c r="H9" s="271">
        <f t="shared" si="1"/>
        <v>3623.3290000000002</v>
      </c>
      <c r="I9" s="271">
        <f t="shared" si="1"/>
        <v>4783.2359999999999</v>
      </c>
      <c r="J9" s="271">
        <f t="shared" si="1"/>
        <v>3310.3020000000001</v>
      </c>
      <c r="K9" s="271">
        <f t="shared" si="1"/>
        <v>1349.1949999999997</v>
      </c>
      <c r="L9" s="271">
        <f t="shared" si="1"/>
        <v>5537.0079999999998</v>
      </c>
      <c r="M9" s="271">
        <f t="shared" si="1"/>
        <v>5724.6380000000008</v>
      </c>
      <c r="N9" s="271">
        <f>N10+SUM(N12:N19)</f>
        <v>7070.1330000000016</v>
      </c>
      <c r="O9" s="271">
        <f t="shared" si="1"/>
        <v>4683.92</v>
      </c>
      <c r="P9" s="271">
        <f t="shared" si="1"/>
        <v>6040.2100000000019</v>
      </c>
      <c r="Q9" s="271">
        <f t="shared" si="1"/>
        <v>4714.6499999999996</v>
      </c>
      <c r="R9" s="271">
        <f t="shared" si="1"/>
        <v>7698.2500000000009</v>
      </c>
      <c r="S9" s="271">
        <f t="shared" si="1"/>
        <v>3606.9</v>
      </c>
      <c r="T9" s="271">
        <f t="shared" si="1"/>
        <v>4707.8900000000003</v>
      </c>
      <c r="U9" s="263">
        <f>D9/D8*100</f>
        <v>93.814969083590739</v>
      </c>
    </row>
    <row r="10" spans="1:21">
      <c r="A10" s="275" t="s">
        <v>519</v>
      </c>
      <c r="B10" s="276" t="s">
        <v>395</v>
      </c>
      <c r="C10" s="277" t="s">
        <v>396</v>
      </c>
      <c r="D10" s="271">
        <f t="shared" ref="D10:D50" si="2">SUM(E10:T10)</f>
        <v>1342.4690000000001</v>
      </c>
      <c r="E10" s="140">
        <f>'B1-XONG20'!E10-TH!E4-TH!E5-TH!E6-TH!E7-TH!E8-TH!E9-TH!E10-TH!E11-TH!E54-TH!E77-TH!E88</f>
        <v>114.13200000000001</v>
      </c>
      <c r="F10" s="278">
        <f>'B1-XONG20'!F10</f>
        <v>257.988</v>
      </c>
      <c r="G10" s="140">
        <f>'B1-XONG20'!G10-TH!E84</f>
        <v>40.83</v>
      </c>
      <c r="H10" s="278">
        <f>'B1-XONG20'!H10</f>
        <v>15.94</v>
      </c>
      <c r="I10" s="140">
        <f>'B1-XONG20'!I10-TH!E16</f>
        <v>99.41</v>
      </c>
      <c r="J10" s="140">
        <f>'B1-XONG20'!J10-TH!E24-TH!E50</f>
        <v>34.578000000000003</v>
      </c>
      <c r="K10" s="140">
        <f>'B1-XONG20'!K10-TH!E22-TH!E23</f>
        <v>141.39600000000002</v>
      </c>
      <c r="L10" s="140">
        <f>'B1-XONG20'!L10-TH!E25-TH!E76</f>
        <v>140.79300000000001</v>
      </c>
      <c r="M10" s="278">
        <f>'B1-XONG20'!M10</f>
        <v>46.676000000000002</v>
      </c>
      <c r="N10" s="140">
        <f>'B1-XONG20'!N10-TH!E94</f>
        <v>56.885999999999996</v>
      </c>
      <c r="O10" s="140">
        <f>'B1-XONG20'!O10-TH!E40-TH!E64-TH!E87</f>
        <v>92.340000000000018</v>
      </c>
      <c r="P10" s="140">
        <f>'B1-XONG20'!P10-TH!E73</f>
        <v>78.100000000000009</v>
      </c>
      <c r="Q10" s="140">
        <f>'B1-XONG20'!Q10-TH!E38-TH!E89</f>
        <v>68.150000000000006</v>
      </c>
      <c r="R10" s="140">
        <f>'B1-XONG20'!R10-TH!E90</f>
        <v>18.89</v>
      </c>
      <c r="S10" s="140">
        <f>'B1-XONG20'!S10-TH!E39-TH!E86-TH!E91</f>
        <v>73.649999999999991</v>
      </c>
      <c r="T10" s="278">
        <f>'B1-XONG20'!T10</f>
        <v>62.71</v>
      </c>
    </row>
    <row r="11" spans="1:21">
      <c r="A11" s="279"/>
      <c r="B11" s="280" t="s">
        <v>397</v>
      </c>
      <c r="C11" s="281" t="s">
        <v>61</v>
      </c>
      <c r="D11" s="271">
        <f t="shared" si="2"/>
        <v>1081.45</v>
      </c>
      <c r="E11" s="142">
        <f>'B1-XONG20'!E11-TH!E4-TH!E5-TH!E6-TH!E7-TH!E8-TH!E9-TH!E10-TH!E11-TH!E54-TH!E77-TH!E88</f>
        <v>114.13</v>
      </c>
      <c r="F11" s="282">
        <f>'B1-XONG20'!F11</f>
        <v>257.99</v>
      </c>
      <c r="G11" s="142">
        <f>'B1-XONG20'!G11-TH!E84</f>
        <v>24.7</v>
      </c>
      <c r="H11" s="282">
        <f>'B1-XONG20'!H11</f>
        <v>11.31</v>
      </c>
      <c r="I11" s="142">
        <f>'B1-XONG20'!I11-TH!E16</f>
        <v>49.489999999999995</v>
      </c>
      <c r="J11" s="142">
        <f>'B1-XONG20'!J11-TH!E24-TH!E50</f>
        <v>33.660000000000004</v>
      </c>
      <c r="K11" s="142">
        <f>'B1-XONG20'!K11-TH!E22-TH!E23</f>
        <v>141.29000000000002</v>
      </c>
      <c r="L11" s="142">
        <f>'B1-XONG20'!L11-TH!E25-TH!E76</f>
        <v>120.5</v>
      </c>
      <c r="M11" s="282">
        <f>'B1-XONG20'!M11</f>
        <v>35.869999999999997</v>
      </c>
      <c r="N11" s="142">
        <f>'B1-XONG20'!N11-TH!E94</f>
        <v>36.979999999999997</v>
      </c>
      <c r="O11" s="324">
        <f>'B1-XONG20'!O11-TH!E40-TH!E64-TH!E87</f>
        <v>65.050000000000011</v>
      </c>
      <c r="P11" s="324">
        <f>'B1-XONG20'!P11-TH!E73</f>
        <v>25.099999999999998</v>
      </c>
      <c r="Q11" s="324">
        <f>'B1-XONG20'!Q11-TH!E38-TH!E89</f>
        <v>61.59</v>
      </c>
      <c r="R11" s="324">
        <f>'B1-XONG20'!R11-TH!E90</f>
        <v>15.91</v>
      </c>
      <c r="S11" s="324">
        <f>'B1-XONG20'!S11-TH!E39-TH!E86-TH!E91</f>
        <v>58.89</v>
      </c>
      <c r="T11" s="283">
        <f>'B1-XONG20'!T11</f>
        <v>28.99</v>
      </c>
    </row>
    <row r="12" spans="1:21">
      <c r="A12" s="275">
        <v>1.2</v>
      </c>
      <c r="B12" s="276" t="s">
        <v>398</v>
      </c>
      <c r="C12" s="277" t="s">
        <v>64</v>
      </c>
      <c r="D12" s="271">
        <f t="shared" si="2"/>
        <v>1660.9240000000002</v>
      </c>
      <c r="E12" s="140">
        <f>'B1-XONG20'!E12-TH!I5-TH!I6-TH!I10-TH!I11-TH!I95</f>
        <v>124.63900000000001</v>
      </c>
      <c r="F12" s="140">
        <f>'B1-XONG20'!F12-TH!I46-TH!I47-TH!I93-TH!I99</f>
        <v>156.762</v>
      </c>
      <c r="G12" s="278">
        <f>'B1-XONG20'!G12</f>
        <v>10.686999999999999</v>
      </c>
      <c r="H12" s="278">
        <f>'B1-XONG20'!H12</f>
        <v>1.2410000000000001</v>
      </c>
      <c r="I12" s="278">
        <f>'B1-XONG20'!I12</f>
        <v>13.875</v>
      </c>
      <c r="J12" s="140">
        <f>'B1-XONG20'!J12-TH!I24</f>
        <v>0.6</v>
      </c>
      <c r="K12" s="140">
        <f>'B1-XONG20'!K12-TH!I23</f>
        <v>181.815</v>
      </c>
      <c r="L12" s="140">
        <f>'B1-XONG20'!L12-TH!I26</f>
        <v>87.272000000000006</v>
      </c>
      <c r="M12" s="278">
        <f>'B1-XONG20'!M12</f>
        <v>80.419000000000011</v>
      </c>
      <c r="N12" s="140">
        <f>'B1-XONG20'!N12-TH!I13-TH!I61-TH!I94</f>
        <v>49.194000000000003</v>
      </c>
      <c r="O12" s="296">
        <f>'B1-XONG20'!O12-TH!I40-TH!I43-TH!I64-TH!I65</f>
        <v>279.09000000000003</v>
      </c>
      <c r="P12" s="284">
        <f>'B1-XONG20'!P12</f>
        <v>98.26</v>
      </c>
      <c r="Q12" s="296">
        <f>'B1-XONG20'!Q12-TH!I38</f>
        <v>198.55</v>
      </c>
      <c r="R12" s="284">
        <f>'B1-XONG20'!R12</f>
        <v>28.19</v>
      </c>
      <c r="S12" s="296">
        <f>'B1-XONG20'!S12-TH!I39-TH!I78</f>
        <v>176.67</v>
      </c>
      <c r="T12" s="284">
        <f>'B1-XONG20'!T12</f>
        <v>173.66</v>
      </c>
    </row>
    <row r="13" spans="1:21">
      <c r="A13" s="275" t="s">
        <v>521</v>
      </c>
      <c r="B13" s="276" t="s">
        <v>399</v>
      </c>
      <c r="C13" s="277" t="s">
        <v>63</v>
      </c>
      <c r="D13" s="271">
        <f t="shared" si="2"/>
        <v>16834.189000000002</v>
      </c>
      <c r="E13" s="140">
        <f>'B1-XONG20'!E13-TH!H52-TH!H54-TH!H55-TH!H77-TH!H95</f>
        <v>138.53999999999996</v>
      </c>
      <c r="F13" s="140">
        <f>'B1-XONG20'!F13-TH!H79-TH!H81-TH!H85-TH!H93-TH!H99</f>
        <v>588.58499999999992</v>
      </c>
      <c r="G13" s="140">
        <f>'B1-XONG20'!G13-TH!H84-TH!H103</f>
        <v>951.73900000000003</v>
      </c>
      <c r="H13" s="140">
        <f>'B1-XONG20'!H13-TH!H12-TH!H56-TH!H82-TH!H83-TH!H96</f>
        <v>344.32099999999997</v>
      </c>
      <c r="I13" s="140">
        <f>'B1-XONG20'!I13-TH!H15-TH!H16-TH!H17-TH!H18-TH!H98</f>
        <v>983.09699999999998</v>
      </c>
      <c r="J13" s="140">
        <f>'B1-XONG20'!J13-TH!H24-TH!H41-TH!H50-TH!H57-TH!H58-TH!H75</f>
        <v>589.54900000000009</v>
      </c>
      <c r="K13" s="140">
        <f>'B1-XONG20'!K13-TH!H23-TH!H100</f>
        <v>258.28799999999995</v>
      </c>
      <c r="L13" s="140">
        <f>'B1-XONG20'!L13-TH!H26-TH!H51-TH!H76-TH!H102</f>
        <v>1230.5520000000001</v>
      </c>
      <c r="M13" s="140">
        <f>'B1-XONG20'!M13-TH!H101</f>
        <v>941.28800000000012</v>
      </c>
      <c r="N13" s="140">
        <f>'B1-XONG20'!N13-TH!H14-TH!H49-TH!H74-TH!H94-TH!H97</f>
        <v>1783.82</v>
      </c>
      <c r="O13" s="296">
        <f>'B1-XONG20'!O13-TH!H35-TH!H37-TH!H40-TH!H43-TH!H63-TH!H64-TH!H65-TH!H87</f>
        <v>1849.9300000000003</v>
      </c>
      <c r="P13" s="296">
        <f>'B1-XONG20'!P13-TH!H34-TH!H45-TH!H71-TH!H73</f>
        <v>2218.1900000000005</v>
      </c>
      <c r="Q13" s="296">
        <f>'B1-XONG20'!Q13-TH!H27-TH!H28-TH!H29-TH!H30-TH!H38-TH!H42-TH!H69-TH!H89</f>
        <v>1720.81</v>
      </c>
      <c r="R13" s="296">
        <f>'B1-XONG20'!R13-TH!H33-TH!H44-TH!H70-TH!H90</f>
        <v>1042.3600000000001</v>
      </c>
      <c r="S13" s="296">
        <f>'B1-XONG20'!S13-TH!H31-TH!H32-TH!H39-TH!H66-TH!H67-TH!H78-TH!H86-TH!H91</f>
        <v>909.1</v>
      </c>
      <c r="T13" s="284">
        <f>'B1-XONG20'!T13</f>
        <v>1284.02</v>
      </c>
    </row>
    <row r="14" spans="1:21">
      <c r="A14" s="275" t="s">
        <v>522</v>
      </c>
      <c r="B14" s="276" t="s">
        <v>400</v>
      </c>
      <c r="C14" s="277" t="s">
        <v>76</v>
      </c>
      <c r="D14" s="271">
        <f t="shared" si="2"/>
        <v>22636.067999999999</v>
      </c>
      <c r="E14" s="278"/>
      <c r="F14" s="278">
        <f>'B1-XONG20'!F14</f>
        <v>147.25800000000001</v>
      </c>
      <c r="G14" s="278">
        <f>'B1-XONG20'!G14</f>
        <v>1921.624</v>
      </c>
      <c r="H14" s="278">
        <f>'B1-XONG20'!H14</f>
        <v>2172.11</v>
      </c>
      <c r="I14" s="278">
        <f>'B1-XONG20'!I14</f>
        <v>1135.0050000000001</v>
      </c>
      <c r="J14" s="278">
        <f>'B1-XONG20'!J14</f>
        <v>341.66800000000001</v>
      </c>
      <c r="K14" s="278">
        <f>'B1-XONG20'!K14</f>
        <v>257.452</v>
      </c>
      <c r="L14" s="278">
        <f>'B1-XONG20'!L14</f>
        <v>1233.1600000000001</v>
      </c>
      <c r="M14" s="278">
        <f>'B1-XONG20'!M14</f>
        <v>495.90899999999999</v>
      </c>
      <c r="N14" s="278">
        <f>'B1-XONG20'!N14</f>
        <v>2972.902</v>
      </c>
      <c r="O14" s="296">
        <f>'B1-XONG20'!O14-TH!F36-TH!F40</f>
        <v>991.62999999999988</v>
      </c>
      <c r="P14" s="296">
        <f>'B1-XONG20'!P14-TH!F73</f>
        <v>2931.85</v>
      </c>
      <c r="Q14" s="296">
        <f>'B1-XONG20'!Q14-TH!F38-TH!F89</f>
        <v>1160.8599999999999</v>
      </c>
      <c r="R14" s="284">
        <f>'B1-XONG20'!R14</f>
        <v>5765.68</v>
      </c>
      <c r="S14" s="296">
        <f>'B1-XONG20'!S14-TH!F39</f>
        <v>326.78000000000003</v>
      </c>
      <c r="T14" s="284">
        <f>'B1-XONG20'!T14</f>
        <v>782.18</v>
      </c>
    </row>
    <row r="15" spans="1:21">
      <c r="A15" s="275" t="s">
        <v>523</v>
      </c>
      <c r="B15" s="276" t="s">
        <v>401</v>
      </c>
      <c r="C15" s="277" t="s">
        <v>402</v>
      </c>
      <c r="D15" s="271">
        <f t="shared" si="2"/>
        <v>0</v>
      </c>
      <c r="E15" s="278"/>
      <c r="F15" s="278"/>
      <c r="G15" s="278"/>
      <c r="H15" s="278"/>
      <c r="I15" s="278"/>
      <c r="J15" s="278"/>
      <c r="K15" s="278"/>
      <c r="L15" s="278"/>
      <c r="M15" s="278"/>
      <c r="N15" s="278"/>
      <c r="O15" s="284"/>
      <c r="P15" s="284"/>
      <c r="Q15" s="284"/>
      <c r="R15" s="284"/>
      <c r="S15" s="284"/>
      <c r="T15" s="284"/>
    </row>
    <row r="16" spans="1:21">
      <c r="A16" s="275" t="s">
        <v>524</v>
      </c>
      <c r="B16" s="276" t="s">
        <v>403</v>
      </c>
      <c r="C16" s="277" t="s">
        <v>62</v>
      </c>
      <c r="D16" s="271">
        <f t="shared" si="2"/>
        <v>28845.385000000006</v>
      </c>
      <c r="E16" s="278"/>
      <c r="F16" s="140">
        <f>'B1-XONG20'!F16-TH!G19-TH!G85-TH!G93</f>
        <v>797.3180000000001</v>
      </c>
      <c r="G16" s="140">
        <f>'B1-XONG20'!G16-TH!G84</f>
        <v>3230.8850000000002</v>
      </c>
      <c r="H16" s="278">
        <f>'B1-XONG20'!H16</f>
        <v>1089.6320000000001</v>
      </c>
      <c r="I16" s="140">
        <f>'B1-XONG20'!I16-TH!G16-TH!G92</f>
        <v>2551.7510000000002</v>
      </c>
      <c r="J16" s="140">
        <f>'B1-XONG20'!J16-TH!G24-TH!G50-TH!G75</f>
        <v>2343.6480000000001</v>
      </c>
      <c r="K16" s="140">
        <f>'B1-XONG20'!K16-TH!G48</f>
        <v>510.03800000000001</v>
      </c>
      <c r="L16" s="140">
        <f>'B1-XONG20'!L16-TH!G76</f>
        <v>2843.8429999999998</v>
      </c>
      <c r="M16" s="278">
        <f>'B1-XONG20'!M16</f>
        <v>4152.2700000000004</v>
      </c>
      <c r="N16" s="140">
        <f>'B1-XONG20'!N16-TH!G49-TH!G74-TH!G94</f>
        <v>2205.8300000000004</v>
      </c>
      <c r="O16" s="296">
        <f>'B1-XONG20'!O16-TH!G40-TH!G64-TH!G87</f>
        <v>1470.9299999999998</v>
      </c>
      <c r="P16" s="296">
        <f>'B1-XONG20'!P16-TH!G72-TH!G73</f>
        <v>713.81000000000006</v>
      </c>
      <c r="Q16" s="296">
        <f>'B1-XONG20'!Q16-TH!G38-TH!G89</f>
        <v>1566.28</v>
      </c>
      <c r="R16" s="296">
        <f>'B1-XONG20'!R16-TH!G90</f>
        <v>843.13</v>
      </c>
      <c r="S16" s="296">
        <f>'B1-XONG20'!S16-TH!G39-TH!G78-TH!G91</f>
        <v>2120.7000000000003</v>
      </c>
      <c r="T16" s="284">
        <f>'B1-XONG20'!T16</f>
        <v>2405.3200000000002</v>
      </c>
    </row>
    <row r="17" spans="1:21">
      <c r="A17" s="275" t="s">
        <v>525</v>
      </c>
      <c r="B17" s="276" t="s">
        <v>404</v>
      </c>
      <c r="C17" s="277" t="s">
        <v>405</v>
      </c>
      <c r="D17" s="271">
        <f t="shared" si="2"/>
        <v>9.0960000000000001</v>
      </c>
      <c r="E17" s="278">
        <f>'B1-XONG20'!E17</f>
        <v>1.4419999999999999</v>
      </c>
      <c r="F17" s="278">
        <f>'B1-XONG20'!F17</f>
        <v>5.4569999999999999</v>
      </c>
      <c r="G17" s="278"/>
      <c r="H17" s="278">
        <f>'B1-XONG20'!H17</f>
        <v>8.5000000000000006E-2</v>
      </c>
      <c r="I17" s="278">
        <f>'B1-XONG20'!I17</f>
        <v>9.8000000000000004E-2</v>
      </c>
      <c r="J17" s="278">
        <f>'B1-XONG20'!J17</f>
        <v>0.25900000000000001</v>
      </c>
      <c r="K17" s="278">
        <f>'B1-XONG20'!K17</f>
        <v>0.20599999999999999</v>
      </c>
      <c r="L17" s="278">
        <f>'B1-XONG20'!L17</f>
        <v>1.3879999999999999</v>
      </c>
      <c r="M17" s="278">
        <f>'B1-XONG20'!M17</f>
        <v>0.161</v>
      </c>
      <c r="N17" s="278"/>
      <c r="O17" s="284"/>
      <c r="P17" s="284"/>
      <c r="Q17" s="284"/>
      <c r="R17" s="284"/>
      <c r="S17" s="284"/>
      <c r="T17" s="284"/>
    </row>
    <row r="18" spans="1:21">
      <c r="A18" s="275" t="s">
        <v>548</v>
      </c>
      <c r="B18" s="276" t="s">
        <v>406</v>
      </c>
      <c r="C18" s="275" t="s">
        <v>407</v>
      </c>
      <c r="D18" s="271">
        <f t="shared" si="2"/>
        <v>0</v>
      </c>
      <c r="E18" s="278"/>
      <c r="F18" s="278"/>
      <c r="G18" s="278"/>
      <c r="H18" s="278"/>
      <c r="I18" s="278"/>
      <c r="J18" s="278"/>
      <c r="K18" s="278"/>
      <c r="L18" s="278"/>
      <c r="M18" s="278"/>
      <c r="N18" s="278"/>
      <c r="O18" s="284"/>
      <c r="P18" s="284"/>
      <c r="Q18" s="284"/>
      <c r="R18" s="284"/>
      <c r="S18" s="284"/>
      <c r="T18" s="284"/>
    </row>
    <row r="19" spans="1:21">
      <c r="A19" s="275" t="s">
        <v>549</v>
      </c>
      <c r="B19" s="276" t="s">
        <v>81</v>
      </c>
      <c r="C19" s="277" t="s">
        <v>408</v>
      </c>
      <c r="D19" s="271">
        <f t="shared" si="2"/>
        <v>9.4160000000000004</v>
      </c>
      <c r="E19" s="278"/>
      <c r="F19" s="278"/>
      <c r="G19" s="278"/>
      <c r="H19" s="278"/>
      <c r="I19" s="278"/>
      <c r="J19" s="278"/>
      <c r="K19" s="278"/>
      <c r="L19" s="278"/>
      <c r="M19" s="278">
        <f>'B1-XONG20'!M19</f>
        <v>7.915</v>
      </c>
      <c r="N19" s="278">
        <f>'B1-XONG20'!N19</f>
        <v>1.5009999999999999</v>
      </c>
      <c r="O19" s="284"/>
      <c r="P19" s="284"/>
      <c r="Q19" s="284"/>
      <c r="R19" s="284"/>
      <c r="S19" s="284"/>
      <c r="T19" s="284"/>
    </row>
    <row r="20" spans="1:21">
      <c r="A20" s="272">
        <v>2</v>
      </c>
      <c r="B20" s="273" t="s">
        <v>409</v>
      </c>
      <c r="C20" s="274" t="s">
        <v>410</v>
      </c>
      <c r="D20" s="271">
        <f>SUM(E20:T20)</f>
        <v>4511.8570000000009</v>
      </c>
      <c r="E20" s="271">
        <f>SUM(E21:E46)</f>
        <v>211.99399999999997</v>
      </c>
      <c r="F20" s="271">
        <f t="shared" ref="F20:T20" si="3">SUM(F21:F46)</f>
        <v>230.291</v>
      </c>
      <c r="G20" s="271">
        <f t="shared" si="3"/>
        <v>142.94400000000002</v>
      </c>
      <c r="H20" s="271">
        <f t="shared" si="3"/>
        <v>84.146999999999991</v>
      </c>
      <c r="I20" s="271">
        <f t="shared" si="3"/>
        <v>210.31199999999998</v>
      </c>
      <c r="J20" s="271">
        <f t="shared" si="3"/>
        <v>155.14399999999998</v>
      </c>
      <c r="K20" s="271">
        <f t="shared" si="3"/>
        <v>233.66300000000001</v>
      </c>
      <c r="L20" s="271">
        <f t="shared" si="3"/>
        <v>187.67</v>
      </c>
      <c r="M20" s="271">
        <f t="shared" si="3"/>
        <v>209.10000000000002</v>
      </c>
      <c r="N20" s="271">
        <f t="shared" si="3"/>
        <v>540.35200000000009</v>
      </c>
      <c r="O20" s="271">
        <f t="shared" si="3"/>
        <v>246.99999999999997</v>
      </c>
      <c r="P20" s="271">
        <f t="shared" si="3"/>
        <v>852.78000000000009</v>
      </c>
      <c r="Q20" s="271">
        <f t="shared" si="3"/>
        <v>265.27999999999997</v>
      </c>
      <c r="R20" s="271">
        <f t="shared" si="3"/>
        <v>361.46</v>
      </c>
      <c r="S20" s="271">
        <f t="shared" si="3"/>
        <v>370.84</v>
      </c>
      <c r="T20" s="271">
        <f t="shared" si="3"/>
        <v>208.88</v>
      </c>
      <c r="U20" s="285">
        <f>D20/D8*100</f>
        <v>5.9334774289979801</v>
      </c>
    </row>
    <row r="21" spans="1:21">
      <c r="A21" s="275" t="s">
        <v>526</v>
      </c>
      <c r="B21" s="276" t="s">
        <v>411</v>
      </c>
      <c r="C21" s="277" t="s">
        <v>412</v>
      </c>
      <c r="D21" s="271">
        <f t="shared" si="2"/>
        <v>36.429000000000002</v>
      </c>
      <c r="E21" s="278">
        <f>'B1-XONG20'!E21</f>
        <v>21.622</v>
      </c>
      <c r="F21" s="278"/>
      <c r="G21" s="278"/>
      <c r="H21" s="278"/>
      <c r="I21" s="278"/>
      <c r="J21" s="278"/>
      <c r="K21" s="278">
        <f>'B1-XONG20'!K21</f>
        <v>6.282</v>
      </c>
      <c r="L21" s="278">
        <f>'B1-XONG20'!L21</f>
        <v>4.4039999999999999</v>
      </c>
      <c r="M21" s="278"/>
      <c r="N21" s="278">
        <f>'B1-XONG20'!N21</f>
        <v>2.9009999999999998</v>
      </c>
      <c r="O21" s="286"/>
      <c r="P21" s="286"/>
      <c r="Q21" s="286"/>
      <c r="R21" s="286"/>
      <c r="S21" s="286">
        <f>'B1-XONG20'!S21</f>
        <v>1.22</v>
      </c>
      <c r="T21" s="286"/>
    </row>
    <row r="22" spans="1:21">
      <c r="A22" s="275" t="s">
        <v>527</v>
      </c>
      <c r="B22" s="276" t="s">
        <v>413</v>
      </c>
      <c r="C22" s="277" t="s">
        <v>73</v>
      </c>
      <c r="D22" s="271">
        <f t="shared" si="2"/>
        <v>1.5030000000000001</v>
      </c>
      <c r="E22" s="278">
        <f>'B1-XONG20'!E22</f>
        <v>0.93300000000000005</v>
      </c>
      <c r="F22" s="278"/>
      <c r="G22" s="278"/>
      <c r="H22" s="278"/>
      <c r="I22" s="278"/>
      <c r="J22" s="278"/>
      <c r="K22" s="278"/>
      <c r="L22" s="278"/>
      <c r="M22" s="278"/>
      <c r="N22" s="278"/>
      <c r="O22" s="286"/>
      <c r="P22" s="286"/>
      <c r="Q22" s="286"/>
      <c r="R22" s="286"/>
      <c r="S22" s="286">
        <f>'B1-XONG20'!S22</f>
        <v>0.56999999999999995</v>
      </c>
      <c r="T22" s="286"/>
    </row>
    <row r="23" spans="1:21">
      <c r="A23" s="275" t="s">
        <v>528</v>
      </c>
      <c r="B23" s="276" t="s">
        <v>414</v>
      </c>
      <c r="C23" s="275" t="s">
        <v>415</v>
      </c>
      <c r="D23" s="271">
        <f t="shared" si="2"/>
        <v>0</v>
      </c>
      <c r="E23" s="278"/>
      <c r="F23" s="278"/>
      <c r="G23" s="278"/>
      <c r="H23" s="278"/>
      <c r="I23" s="278"/>
      <c r="J23" s="278"/>
      <c r="K23" s="278"/>
      <c r="L23" s="278"/>
      <c r="M23" s="278"/>
      <c r="N23" s="278"/>
      <c r="O23" s="286"/>
      <c r="P23" s="286"/>
      <c r="Q23" s="286"/>
      <c r="R23" s="286"/>
      <c r="S23" s="286"/>
      <c r="T23" s="286"/>
    </row>
    <row r="24" spans="1:21">
      <c r="A24" s="275" t="s">
        <v>529</v>
      </c>
      <c r="B24" s="276" t="s">
        <v>416</v>
      </c>
      <c r="C24" s="277" t="s">
        <v>417</v>
      </c>
      <c r="D24" s="271">
        <f t="shared" si="2"/>
        <v>0</v>
      </c>
      <c r="E24" s="278"/>
      <c r="F24" s="278"/>
      <c r="G24" s="278"/>
      <c r="H24" s="278"/>
      <c r="I24" s="278"/>
      <c r="J24" s="278"/>
      <c r="K24" s="278"/>
      <c r="L24" s="278"/>
      <c r="M24" s="278"/>
      <c r="N24" s="278"/>
      <c r="O24" s="286"/>
      <c r="P24" s="286"/>
      <c r="Q24" s="286"/>
      <c r="R24" s="286"/>
      <c r="S24" s="286"/>
      <c r="T24" s="286"/>
    </row>
    <row r="25" spans="1:21">
      <c r="A25" s="275" t="s">
        <v>530</v>
      </c>
      <c r="B25" s="276" t="s">
        <v>418</v>
      </c>
      <c r="C25" s="275" t="s">
        <v>419</v>
      </c>
      <c r="D25" s="271">
        <f t="shared" si="2"/>
        <v>2.5300000000000002</v>
      </c>
      <c r="E25" s="140">
        <f>'B1-XONG20'!E25+TH!D52</f>
        <v>2.5300000000000002</v>
      </c>
      <c r="F25" s="278"/>
      <c r="G25" s="278"/>
      <c r="H25" s="278"/>
      <c r="I25" s="278"/>
      <c r="J25" s="278"/>
      <c r="K25" s="278"/>
      <c r="L25" s="278"/>
      <c r="M25" s="278"/>
      <c r="N25" s="278"/>
      <c r="O25" s="286"/>
      <c r="P25" s="286"/>
      <c r="Q25" s="286"/>
      <c r="R25" s="286"/>
      <c r="S25" s="286"/>
      <c r="T25" s="286"/>
    </row>
    <row r="26" spans="1:21">
      <c r="A26" s="275" t="s">
        <v>531</v>
      </c>
      <c r="B26" s="276" t="s">
        <v>420</v>
      </c>
      <c r="C26" s="275" t="s">
        <v>421</v>
      </c>
      <c r="D26" s="271">
        <f t="shared" si="2"/>
        <v>1.88</v>
      </c>
      <c r="E26" s="278">
        <f>'B1-XONG20'!E26</f>
        <v>0.86</v>
      </c>
      <c r="F26" s="278">
        <f>TH!D46</f>
        <v>0.2</v>
      </c>
      <c r="G26" s="278"/>
      <c r="H26" s="278"/>
      <c r="I26" s="278"/>
      <c r="J26" s="278"/>
      <c r="K26" s="278"/>
      <c r="L26" s="278"/>
      <c r="M26" s="278">
        <f>'B1-XONG20'!M26</f>
        <v>0.46</v>
      </c>
      <c r="N26" s="278"/>
      <c r="O26" s="286"/>
      <c r="P26" s="286"/>
      <c r="Q26" s="286"/>
      <c r="R26" s="286"/>
      <c r="S26" s="286">
        <f>'B1-XONG20'!S26</f>
        <v>0.36</v>
      </c>
      <c r="T26" s="286"/>
    </row>
    <row r="27" spans="1:21">
      <c r="A27" s="275" t="s">
        <v>532</v>
      </c>
      <c r="B27" s="276" t="s">
        <v>422</v>
      </c>
      <c r="C27" s="275" t="s">
        <v>93</v>
      </c>
      <c r="D27" s="271">
        <f t="shared" si="2"/>
        <v>9.36</v>
      </c>
      <c r="E27" s="278">
        <f>'B1-XONG20'!E27</f>
        <v>2.52</v>
      </c>
      <c r="F27" s="278">
        <f>'B1-XONG20'!F27</f>
        <v>4.8899999999999997</v>
      </c>
      <c r="G27" s="278"/>
      <c r="H27" s="278"/>
      <c r="I27" s="278">
        <f>'B1-XONG20'!I27</f>
        <v>1.76</v>
      </c>
      <c r="J27" s="278"/>
      <c r="K27" s="278"/>
      <c r="L27" s="140">
        <f>'B1-XONG20'!L27-TH!T59</f>
        <v>9.9999999999999978E-2</v>
      </c>
      <c r="M27" s="278"/>
      <c r="N27" s="278"/>
      <c r="O27" s="286"/>
      <c r="P27" s="286"/>
      <c r="Q27" s="286"/>
      <c r="R27" s="286"/>
      <c r="S27" s="286">
        <f>'B1-XONG20'!S27</f>
        <v>0.09</v>
      </c>
      <c r="T27" s="286"/>
    </row>
    <row r="28" spans="1:21">
      <c r="A28" s="275" t="s">
        <v>533</v>
      </c>
      <c r="B28" s="287" t="s">
        <v>423</v>
      </c>
      <c r="C28" s="275" t="s">
        <v>424</v>
      </c>
      <c r="D28" s="271">
        <f t="shared" si="2"/>
        <v>1.57</v>
      </c>
      <c r="E28" s="278"/>
      <c r="F28" s="278">
        <f>'B1-XONG20'!F28</f>
        <v>1.57</v>
      </c>
      <c r="G28" s="278"/>
      <c r="H28" s="278"/>
      <c r="I28" s="278"/>
      <c r="J28" s="278"/>
      <c r="K28" s="278"/>
      <c r="L28" s="278"/>
      <c r="M28" s="278"/>
      <c r="N28" s="278"/>
      <c r="O28" s="286"/>
      <c r="P28" s="286"/>
      <c r="Q28" s="286"/>
      <c r="R28" s="286"/>
      <c r="S28" s="286"/>
      <c r="T28" s="286"/>
    </row>
    <row r="29" spans="1:21" ht="27.6">
      <c r="A29" s="275" t="s">
        <v>534</v>
      </c>
      <c r="B29" s="276" t="s">
        <v>425</v>
      </c>
      <c r="C29" s="275" t="s">
        <v>426</v>
      </c>
      <c r="D29" s="271">
        <f t="shared" si="2"/>
        <v>2489.6600000000003</v>
      </c>
      <c r="E29" s="140">
        <f>'B1-XONG20'!E29-TH!O5-TH!O6-TH!O7-TH!O9-TH!O55+TH!D5+TH!D6+TH!D7+TH!D9+TH!D11+TH!D55+TH!D77</f>
        <v>58.790000000000006</v>
      </c>
      <c r="F29" s="140">
        <f>'B1-XONG20'!F29+TH!D47+TH!D81+TH!D93</f>
        <v>70.089999999999989</v>
      </c>
      <c r="G29" s="140">
        <f>'B1-XONG20'!G29-TH!N84-TH!O84+TH!D84</f>
        <v>68.819999999999993</v>
      </c>
      <c r="H29" s="140">
        <f>'B1-XONG20'!H29-TH!N56-TH!N82-TH!P12+TH!D12+TH!D56+TH!D82+TH!D83</f>
        <v>18.269999999999996</v>
      </c>
      <c r="I29" s="140">
        <f>'B1-XONG20'!I29+TH!D15+TH!D16+TH!D17+TH!D18+TH!D92</f>
        <v>89.249999999999986</v>
      </c>
      <c r="J29" s="140">
        <f>'B1-XONG20'!J29-TH!N50-TH!N57-TH!O50-TH!P24+TH!D24+TH!D41+TH!D50+TH!D57+TH!D58+TH!D75</f>
        <v>83.52</v>
      </c>
      <c r="K29" s="140">
        <f>'B1-XONG20'!K29-TH!Q20-TH!Q21+TH!D20+TH!D23</f>
        <v>63.780000000000008</v>
      </c>
      <c r="L29" s="140">
        <f>'B1-XONG20'!L29-TH!N51+TH!D26+TH!D51+TH!D59+TH!D76</f>
        <v>80.019999999999982</v>
      </c>
      <c r="M29" s="278">
        <f>'B1-XONG20'!M29</f>
        <v>53.79</v>
      </c>
      <c r="N29" s="140">
        <f>'B1-XONG20'!N29-TH!N49+TH!D13+TH!D14+TH!D49+TH!D61+TH!D74+TH!D94</f>
        <v>351.54000000000008</v>
      </c>
      <c r="O29" s="297">
        <f>'B1-XONG20'!O29-TH!N40-TH!N43-TH!N64+TH!D37+TH!D40+TH!D43+TH!D63+TH!D64+TH!D65+TH!D87</f>
        <v>127.12999999999998</v>
      </c>
      <c r="P29" s="297">
        <f>'B1-XONG20'!P29-TH!N72-TH!N73-TH!O73+TH!D45+TH!D71+TH!D72+TH!D73</f>
        <v>750.32</v>
      </c>
      <c r="Q29" s="297">
        <f>'B1-XONG20'!Q29-TH!N29-TH!N30-TH!N38-TH!N42-TH!N69-TH!N89-TH!O30-TH!O38+TH!D27+TH!D28+TH!D29+TH!D30+TH!D38+TH!D42+TH!D69+TH!D89</f>
        <v>152.72</v>
      </c>
      <c r="R29" s="297">
        <f>'B1-XONG20'!R29-TH!N44-TH!N70-TH!N90+TH!D44+TH!D70+TH!D90</f>
        <v>249.75</v>
      </c>
      <c r="S29" s="297">
        <f>'B1-XONG20'!S29-TH!N31-TH!N39-TH!N67-TH!N78-TH!N91-TH!O39+TH!D31+TH!D39+TH!D66+TH!D67+TH!D78+TH!D86+TH!D91</f>
        <v>233.36</v>
      </c>
      <c r="T29" s="286">
        <f>'B1-XONG20'!T29</f>
        <v>38.51</v>
      </c>
    </row>
    <row r="30" spans="1:21">
      <c r="A30" s="277" t="s">
        <v>526</v>
      </c>
      <c r="B30" s="276" t="s">
        <v>427</v>
      </c>
      <c r="C30" s="275" t="s">
        <v>428</v>
      </c>
      <c r="D30" s="271">
        <f t="shared" si="2"/>
        <v>1.21</v>
      </c>
      <c r="E30" s="278">
        <f>'B1-XONG20'!E30</f>
        <v>0.21</v>
      </c>
      <c r="F30" s="278"/>
      <c r="G30" s="278"/>
      <c r="H30" s="278"/>
      <c r="I30" s="278">
        <f>'B1-XONG20'!I30</f>
        <v>0.5</v>
      </c>
      <c r="J30" s="278"/>
      <c r="K30" s="278"/>
      <c r="L30" s="278"/>
      <c r="M30" s="278"/>
      <c r="N30" s="278"/>
      <c r="O30" s="297">
        <f>TH!D35+TH!D36</f>
        <v>0.02</v>
      </c>
      <c r="P30" s="297">
        <f>'B1-XONG20'!P30+TH!D34</f>
        <v>0.03</v>
      </c>
      <c r="Q30" s="286"/>
      <c r="R30" s="286">
        <f>TH!D33</f>
        <v>0.02</v>
      </c>
      <c r="S30" s="297">
        <f>TH!D32</f>
        <v>0.43</v>
      </c>
      <c r="T30" s="286"/>
    </row>
    <row r="31" spans="1:21">
      <c r="A31" s="277" t="s">
        <v>535</v>
      </c>
      <c r="B31" s="276" t="s">
        <v>429</v>
      </c>
      <c r="C31" s="275" t="s">
        <v>430</v>
      </c>
      <c r="D31" s="271">
        <f t="shared" si="2"/>
        <v>0</v>
      </c>
      <c r="E31" s="278"/>
      <c r="F31" s="278"/>
      <c r="G31" s="278"/>
      <c r="H31" s="278"/>
      <c r="I31" s="278"/>
      <c r="J31" s="278"/>
      <c r="K31" s="278"/>
      <c r="L31" s="278"/>
      <c r="M31" s="278"/>
      <c r="N31" s="278"/>
      <c r="O31" s="286"/>
      <c r="P31" s="297"/>
      <c r="Q31" s="286"/>
      <c r="R31" s="286"/>
      <c r="S31" s="286"/>
      <c r="T31" s="286"/>
    </row>
    <row r="32" spans="1:21">
      <c r="A32" s="277" t="s">
        <v>536</v>
      </c>
      <c r="B32" s="276" t="s">
        <v>431</v>
      </c>
      <c r="C32" s="275" t="s">
        <v>432</v>
      </c>
      <c r="D32" s="271">
        <f t="shared" si="2"/>
        <v>4.0999999999999996</v>
      </c>
      <c r="E32" s="278">
        <f>'B1-XONG20'!E32</f>
        <v>2</v>
      </c>
      <c r="F32" s="140">
        <f>TH!D19</f>
        <v>1.3</v>
      </c>
      <c r="G32" s="278"/>
      <c r="H32" s="278"/>
      <c r="I32" s="278"/>
      <c r="J32" s="278"/>
      <c r="K32" s="278">
        <f>'B1-XONG20'!K32</f>
        <v>0.01</v>
      </c>
      <c r="L32" s="278"/>
      <c r="M32" s="278"/>
      <c r="N32" s="278"/>
      <c r="O32" s="286">
        <f>'B1-XONG20'!O32</f>
        <v>0.79</v>
      </c>
      <c r="P32" s="286"/>
      <c r="Q32" s="286"/>
      <c r="R32" s="286"/>
      <c r="S32" s="286"/>
      <c r="T32" s="286"/>
    </row>
    <row r="33" spans="1:20">
      <c r="A33" s="277" t="s">
        <v>537</v>
      </c>
      <c r="B33" s="276" t="s">
        <v>55</v>
      </c>
      <c r="C33" s="277" t="s">
        <v>66</v>
      </c>
      <c r="D33" s="271">
        <f t="shared" si="2"/>
        <v>354.63400000000001</v>
      </c>
      <c r="E33" s="278"/>
      <c r="F33" s="140">
        <f>'B1-XONG20'!F33-TH!K93+TH!D99</f>
        <v>39.17</v>
      </c>
      <c r="G33" s="140">
        <f>'B1-XONG20'!G33+TH!D103</f>
        <v>13.572000000000001</v>
      </c>
      <c r="H33" s="140">
        <f>'B1-XONG20'!H33+TH!D96</f>
        <v>4.7560000000000002</v>
      </c>
      <c r="I33" s="140">
        <f>'B1-XONG20'!I33+TH!D98</f>
        <v>14.824999999999999</v>
      </c>
      <c r="J33" s="140">
        <f>'B1-XONG20'!J33-TH!K24</f>
        <v>13.154</v>
      </c>
      <c r="K33" s="140">
        <f>'B1-XONG20'!K33+TH!D22+TH!D100</f>
        <v>34.31</v>
      </c>
      <c r="L33" s="140">
        <f>'B1-XONG20'!L33+TH!D102</f>
        <v>37.363</v>
      </c>
      <c r="M33" s="140">
        <f>'B1-XONG20'!M33+TH!D101</f>
        <v>17.486000000000001</v>
      </c>
      <c r="N33" s="140">
        <f>'B1-XONG20'!N33+TH!D97</f>
        <v>22.027999999999999</v>
      </c>
      <c r="O33" s="286">
        <f>'B1-XONG20'!O33</f>
        <v>28.47</v>
      </c>
      <c r="P33" s="286">
        <f>'B1-XONG20'!P33</f>
        <v>22.08</v>
      </c>
      <c r="Q33" s="286">
        <f>'B1-XONG20'!Q33</f>
        <v>24.95</v>
      </c>
      <c r="R33" s="297">
        <f>'B1-XONG20'!R33-TH!K44</f>
        <v>18.989999999999998</v>
      </c>
      <c r="S33" s="286">
        <f>'B1-XONG20'!S33</f>
        <v>36.760000000000005</v>
      </c>
      <c r="T33" s="286">
        <f>'B1-XONG20'!T33</f>
        <v>26.72</v>
      </c>
    </row>
    <row r="34" spans="1:20">
      <c r="A34" s="277" t="s">
        <v>538</v>
      </c>
      <c r="B34" s="276" t="s">
        <v>27</v>
      </c>
      <c r="C34" s="277" t="s">
        <v>65</v>
      </c>
      <c r="D34" s="271">
        <f t="shared" si="2"/>
        <v>50.191000000000003</v>
      </c>
      <c r="E34" s="140">
        <f>'B1-XONG20'!E34+TH!D8+TH!D10+TH!D95</f>
        <v>50.191000000000003</v>
      </c>
      <c r="F34" s="278"/>
      <c r="G34" s="278"/>
      <c r="H34" s="278"/>
      <c r="I34" s="278"/>
      <c r="J34" s="278"/>
      <c r="K34" s="278"/>
      <c r="L34" s="278"/>
      <c r="M34" s="278"/>
      <c r="N34" s="278"/>
      <c r="O34" s="286"/>
      <c r="P34" s="286"/>
      <c r="Q34" s="286"/>
      <c r="R34" s="286"/>
      <c r="S34" s="286"/>
      <c r="T34" s="286"/>
    </row>
    <row r="35" spans="1:20">
      <c r="A35" s="277" t="s">
        <v>539</v>
      </c>
      <c r="B35" s="287" t="s">
        <v>433</v>
      </c>
      <c r="C35" s="275" t="s">
        <v>434</v>
      </c>
      <c r="D35" s="271">
        <f t="shared" si="2"/>
        <v>14.534000000000001</v>
      </c>
      <c r="E35" s="278">
        <f>'B1-XONG20'!E35</f>
        <v>3.7720000000000002</v>
      </c>
      <c r="F35" s="278">
        <f>'B1-XONG20'!F35</f>
        <v>0.254</v>
      </c>
      <c r="G35" s="278">
        <f>'B1-XONG20'!G35</f>
        <v>0.09</v>
      </c>
      <c r="H35" s="278">
        <f>'B1-XONG20'!H35</f>
        <v>0.19</v>
      </c>
      <c r="I35" s="278">
        <f>'B1-XONG20'!I35</f>
        <v>0.25700000000000001</v>
      </c>
      <c r="J35" s="278">
        <f>'B1-XONG20'!J35</f>
        <v>0.109</v>
      </c>
      <c r="K35" s="278">
        <f>'B1-XONG20'!K35</f>
        <v>0.42799999999999999</v>
      </c>
      <c r="L35" s="278">
        <f>'B1-XONG20'!L35</f>
        <v>1</v>
      </c>
      <c r="M35" s="278">
        <f>'B1-XONG20'!M35</f>
        <v>1.204</v>
      </c>
      <c r="N35" s="278">
        <f>'B1-XONG20'!N35</f>
        <v>0.54</v>
      </c>
      <c r="O35" s="286">
        <f>'B1-XONG20'!O35</f>
        <v>0.68</v>
      </c>
      <c r="P35" s="286">
        <f>'B1-XONG20'!P35</f>
        <v>0.82</v>
      </c>
      <c r="Q35" s="286">
        <f>'B1-XONG20'!Q35</f>
        <v>0.33999999999999997</v>
      </c>
      <c r="R35" s="286">
        <f>'B1-XONG20'!R35</f>
        <v>0.49</v>
      </c>
      <c r="S35" s="286">
        <f>'B1-XONG20'!S35</f>
        <v>4.1399999999999997</v>
      </c>
      <c r="T35" s="286">
        <f>'B1-XONG20'!T35</f>
        <v>0.22</v>
      </c>
    </row>
    <row r="36" spans="1:20">
      <c r="A36" s="277" t="s">
        <v>540</v>
      </c>
      <c r="B36" s="287" t="s">
        <v>435</v>
      </c>
      <c r="C36" s="275" t="s">
        <v>436</v>
      </c>
      <c r="D36" s="271">
        <f t="shared" si="2"/>
        <v>2.71</v>
      </c>
      <c r="E36" s="140">
        <f>'B1-XONG20'!E36+TH!D4+TH!D54+TH!D88</f>
        <v>1.7</v>
      </c>
      <c r="F36" s="278">
        <f>'B1-XONG20'!F36</f>
        <v>0.28999999999999998</v>
      </c>
      <c r="G36" s="278"/>
      <c r="H36" s="278">
        <f>'B1-XONG20'!H36</f>
        <v>0.06</v>
      </c>
      <c r="I36" s="278">
        <f>'B1-XONG20'!I36</f>
        <v>0.23</v>
      </c>
      <c r="J36" s="278"/>
      <c r="K36" s="278">
        <f>'B1-XONG20'!K36</f>
        <v>0.1</v>
      </c>
      <c r="L36" s="278"/>
      <c r="M36" s="278">
        <f>'B1-XONG20'!M36</f>
        <v>0.31</v>
      </c>
      <c r="N36" s="278"/>
      <c r="O36" s="286"/>
      <c r="P36" s="286">
        <f>'B1-XONG20'!P36</f>
        <v>0.02</v>
      </c>
      <c r="Q36" s="286"/>
      <c r="R36" s="286"/>
      <c r="S36" s="286"/>
      <c r="T36" s="286"/>
    </row>
    <row r="37" spans="1:20">
      <c r="A37" s="277" t="s">
        <v>541</v>
      </c>
      <c r="B37" s="287" t="s">
        <v>437</v>
      </c>
      <c r="C37" s="275" t="s">
        <v>438</v>
      </c>
      <c r="D37" s="271">
        <f t="shared" si="2"/>
        <v>0</v>
      </c>
      <c r="E37" s="278"/>
      <c r="F37" s="278"/>
      <c r="G37" s="278"/>
      <c r="H37" s="278"/>
      <c r="I37" s="278"/>
      <c r="J37" s="278"/>
      <c r="K37" s="278"/>
      <c r="L37" s="278"/>
      <c r="M37" s="278"/>
      <c r="N37" s="278"/>
      <c r="O37" s="286"/>
      <c r="P37" s="286"/>
      <c r="Q37" s="286"/>
      <c r="R37" s="286"/>
      <c r="S37" s="286"/>
      <c r="T37" s="286"/>
    </row>
    <row r="38" spans="1:20">
      <c r="A38" s="277" t="s">
        <v>542</v>
      </c>
      <c r="B38" s="287" t="s">
        <v>439</v>
      </c>
      <c r="C38" s="275" t="s">
        <v>440</v>
      </c>
      <c r="D38" s="271">
        <f t="shared" si="2"/>
        <v>0.434</v>
      </c>
      <c r="E38" s="278">
        <f>'B1-XONG20'!E38</f>
        <v>0.434</v>
      </c>
      <c r="F38" s="278"/>
      <c r="G38" s="278"/>
      <c r="H38" s="278"/>
      <c r="I38" s="278"/>
      <c r="J38" s="278"/>
      <c r="K38" s="278"/>
      <c r="L38" s="278"/>
      <c r="M38" s="278"/>
      <c r="N38" s="278"/>
      <c r="O38" s="286"/>
      <c r="P38" s="286"/>
      <c r="Q38" s="286"/>
      <c r="R38" s="286"/>
      <c r="S38" s="286"/>
      <c r="T38" s="286"/>
    </row>
    <row r="39" spans="1:20" ht="27.6">
      <c r="A39" s="277" t="s">
        <v>543</v>
      </c>
      <c r="B39" s="287" t="s">
        <v>441</v>
      </c>
      <c r="C39" s="275" t="s">
        <v>74</v>
      </c>
      <c r="D39" s="271">
        <f t="shared" si="2"/>
        <v>204.762</v>
      </c>
      <c r="E39" s="140">
        <f>'B1-XONG20'!E39-TH!S52</f>
        <v>5.6720000000000006</v>
      </c>
      <c r="F39" s="140">
        <f>'B1-XONG20'!F39-TH!S80+TH!D85</f>
        <v>4.109</v>
      </c>
      <c r="G39" s="278">
        <f>'B1-XONG20'!G39</f>
        <v>2.706</v>
      </c>
      <c r="H39" s="278">
        <f>'B1-XONG20'!H39</f>
        <v>1.474</v>
      </c>
      <c r="I39" s="278">
        <f>'B1-XONG20'!I39</f>
        <v>25.01</v>
      </c>
      <c r="J39" s="140">
        <f>'B1-XONG20'!J39-TH!S24</f>
        <v>11.916</v>
      </c>
      <c r="K39" s="140">
        <f>'B1-XONG20'!K39+TH!D48</f>
        <v>15.568</v>
      </c>
      <c r="L39" s="278">
        <f>'B1-XONG20'!L39</f>
        <v>4.681</v>
      </c>
      <c r="M39" s="278">
        <f>'B1-XONG20'!M39</f>
        <v>17.643999999999998</v>
      </c>
      <c r="N39" s="278">
        <f>'B1-XONG20'!N39</f>
        <v>23.762</v>
      </c>
      <c r="O39" s="286">
        <f>'B1-XONG20'!O39</f>
        <v>1.77</v>
      </c>
      <c r="P39" s="286">
        <f>'B1-XONG20'!P39</f>
        <v>11.919999999999998</v>
      </c>
      <c r="Q39" s="297">
        <f>'B1-XONG20'!Q39-TH!S89</f>
        <v>25.889999999999997</v>
      </c>
      <c r="R39" s="286">
        <f>'B1-XONG20'!R39</f>
        <v>4.55</v>
      </c>
      <c r="S39" s="286">
        <f>'B1-XONG20'!S39</f>
        <v>6.11</v>
      </c>
      <c r="T39" s="286">
        <f>'B1-XONG20'!T39</f>
        <v>41.98</v>
      </c>
    </row>
    <row r="40" spans="1:20">
      <c r="A40" s="277" t="s">
        <v>527</v>
      </c>
      <c r="B40" s="276" t="s">
        <v>442</v>
      </c>
      <c r="C40" s="275" t="s">
        <v>443</v>
      </c>
      <c r="D40" s="271">
        <f t="shared" si="2"/>
        <v>3.69</v>
      </c>
      <c r="E40" s="278"/>
      <c r="F40" s="278"/>
      <c r="G40" s="278"/>
      <c r="H40" s="278"/>
      <c r="I40" s="278"/>
      <c r="J40" s="278"/>
      <c r="K40" s="278"/>
      <c r="L40" s="278"/>
      <c r="M40" s="278"/>
      <c r="N40" s="278">
        <f>'B1-XONG20'!N40</f>
        <v>1.75</v>
      </c>
      <c r="O40" s="286">
        <f>'B1-XONG20'!O40</f>
        <v>1.94</v>
      </c>
      <c r="P40" s="286"/>
      <c r="Q40" s="286"/>
      <c r="R40" s="286"/>
      <c r="S40" s="286"/>
      <c r="T40" s="286"/>
    </row>
    <row r="41" spans="1:20">
      <c r="A41" s="277" t="s">
        <v>544</v>
      </c>
      <c r="B41" s="287" t="s">
        <v>444</v>
      </c>
      <c r="C41" s="275" t="s">
        <v>75</v>
      </c>
      <c r="D41" s="271">
        <f t="shared" si="2"/>
        <v>8.2999999999999989</v>
      </c>
      <c r="E41" s="278">
        <f>'B1-XONG20'!E41</f>
        <v>0.14000000000000001</v>
      </c>
      <c r="F41" s="140">
        <f>'B1-XONG20'!F41+TH!D79+TH!D80</f>
        <v>0.79</v>
      </c>
      <c r="G41" s="278">
        <f>'B1-XONG20'!G41</f>
        <v>0.44</v>
      </c>
      <c r="H41" s="278">
        <f>'B1-XONG20'!H41</f>
        <v>0.42</v>
      </c>
      <c r="I41" s="278">
        <f>'B1-XONG20'!I41</f>
        <v>1.91</v>
      </c>
      <c r="J41" s="278">
        <f>'B1-XONG20'!J41</f>
        <v>0.33</v>
      </c>
      <c r="K41" s="140">
        <f>'B1-XONG20'!K41+TH!D21</f>
        <v>0.37</v>
      </c>
      <c r="L41" s="278">
        <f>'B1-XONG20'!L41+TH!D25</f>
        <v>0.13</v>
      </c>
      <c r="M41" s="278">
        <f>'B1-XONG20'!M41</f>
        <v>0.78</v>
      </c>
      <c r="N41" s="278">
        <f>'B1-XONG20'!N41</f>
        <v>0.21</v>
      </c>
      <c r="O41" s="286">
        <f>'B1-XONG20'!O41</f>
        <v>0.92</v>
      </c>
      <c r="P41" s="286">
        <f>'B1-XONG20'!P41</f>
        <v>0.48</v>
      </c>
      <c r="Q41" s="286">
        <f>'B1-XONG20'!Q41</f>
        <v>0.43999999999999995</v>
      </c>
      <c r="R41" s="286">
        <f>'B1-XONG20'!R41</f>
        <v>0.4</v>
      </c>
      <c r="S41" s="286">
        <f>'B1-XONG20'!S41</f>
        <v>0.27</v>
      </c>
      <c r="T41" s="286">
        <f>'B1-XONG20'!T41</f>
        <v>0.27</v>
      </c>
    </row>
    <row r="42" spans="1:20">
      <c r="A42" s="277" t="s">
        <v>545</v>
      </c>
      <c r="B42" s="287" t="s">
        <v>445</v>
      </c>
      <c r="C42" s="275" t="s">
        <v>446</v>
      </c>
      <c r="D42" s="271">
        <f t="shared" si="2"/>
        <v>0.32</v>
      </c>
      <c r="E42" s="278"/>
      <c r="F42" s="278">
        <f>'B1-XONG20'!F42</f>
        <v>0.32</v>
      </c>
      <c r="G42" s="278"/>
      <c r="H42" s="278"/>
      <c r="I42" s="278"/>
      <c r="J42" s="278"/>
      <c r="K42" s="278"/>
      <c r="L42" s="278"/>
      <c r="M42" s="278"/>
      <c r="N42" s="278"/>
      <c r="O42" s="286"/>
      <c r="P42" s="286"/>
      <c r="Q42" s="286"/>
      <c r="R42" s="286"/>
      <c r="S42" s="286"/>
      <c r="T42" s="286"/>
    </row>
    <row r="43" spans="1:20">
      <c r="A43" s="277" t="s">
        <v>546</v>
      </c>
      <c r="B43" s="287" t="s">
        <v>447</v>
      </c>
      <c r="C43" s="275" t="s">
        <v>448</v>
      </c>
      <c r="D43" s="271">
        <f t="shared" si="2"/>
        <v>0.93300000000000005</v>
      </c>
      <c r="E43" s="278">
        <f>'B1-XONG20'!E43</f>
        <v>0.108</v>
      </c>
      <c r="F43" s="278">
        <f>'B1-XONG20'!F43</f>
        <v>0.08</v>
      </c>
      <c r="G43" s="278"/>
      <c r="H43" s="278"/>
      <c r="I43" s="278"/>
      <c r="J43" s="278"/>
      <c r="K43" s="278">
        <f>'B1-XONG20'!K43</f>
        <v>0.745</v>
      </c>
      <c r="L43" s="278"/>
      <c r="M43" s="278"/>
      <c r="N43" s="278"/>
      <c r="O43" s="286"/>
      <c r="P43" s="286"/>
      <c r="Q43" s="286"/>
      <c r="R43" s="286"/>
      <c r="S43" s="286"/>
      <c r="T43" s="286"/>
    </row>
    <row r="44" spans="1:20">
      <c r="A44" s="277" t="s">
        <v>550</v>
      </c>
      <c r="B44" s="287" t="s">
        <v>449</v>
      </c>
      <c r="C44" s="275" t="s">
        <v>68</v>
      </c>
      <c r="D44" s="271">
        <f t="shared" si="2"/>
        <v>1310.2860000000001</v>
      </c>
      <c r="E44" s="278">
        <f>'B1-XONG20'!E44</f>
        <v>60.462000000000003</v>
      </c>
      <c r="F44" s="278">
        <f>'B1-XONG20'!F44</f>
        <v>94.921999999999997</v>
      </c>
      <c r="G44" s="278">
        <f>'B1-XONG20'!G44</f>
        <v>57.316000000000003</v>
      </c>
      <c r="H44" s="278">
        <f>'B1-XONG20'!H44</f>
        <v>58.976999999999997</v>
      </c>
      <c r="I44" s="278">
        <f>'B1-XONG20'!I44</f>
        <v>76.569999999999993</v>
      </c>
      <c r="J44" s="140">
        <f>'B1-XONG20'!J44-TH!M24-TH!M50</f>
        <v>46.114999999999995</v>
      </c>
      <c r="K44" s="278">
        <f>'B1-XONG20'!K44</f>
        <v>111.858</v>
      </c>
      <c r="L44" s="140">
        <f>'B1-XONG20'!L44-TH!M51</f>
        <v>59.972000000000001</v>
      </c>
      <c r="M44" s="278">
        <f>'B1-XONG20'!M44</f>
        <v>117.426</v>
      </c>
      <c r="N44" s="140">
        <f>'B1-XONG20'!N44-TH!M49</f>
        <v>137.428</v>
      </c>
      <c r="O44" s="286">
        <f>'B1-XONG20'!O44</f>
        <v>85.259999999999991</v>
      </c>
      <c r="P44" s="286">
        <f>'B1-XONG20'!P44</f>
        <v>67.11</v>
      </c>
      <c r="Q44" s="297">
        <f>'B1-XONG20'!Q44-TH!M38-TH!M89</f>
        <v>60.92</v>
      </c>
      <c r="R44" s="297">
        <f>'B1-XONG20'!R44-TH!M90</f>
        <v>87.259999999999991</v>
      </c>
      <c r="S44" s="297">
        <f>'B1-XONG20'!S44-TH!M39-TH!M91</f>
        <v>87.51</v>
      </c>
      <c r="T44" s="286">
        <f>'B1-XONG20'!T44</f>
        <v>101.18</v>
      </c>
    </row>
    <row r="45" spans="1:20">
      <c r="A45" s="277" t="s">
        <v>551</v>
      </c>
      <c r="B45" s="276" t="s">
        <v>450</v>
      </c>
      <c r="C45" s="275" t="s">
        <v>451</v>
      </c>
      <c r="D45" s="271">
        <f t="shared" si="2"/>
        <v>12.770999999999997</v>
      </c>
      <c r="E45" s="278"/>
      <c r="F45" s="278">
        <f>'B1-XONG20'!F45</f>
        <v>12.305999999999999</v>
      </c>
      <c r="G45" s="278"/>
      <c r="H45" s="278"/>
      <c r="I45" s="278"/>
      <c r="J45" s="278"/>
      <c r="K45" s="278">
        <f>'B1-XONG20'!K45</f>
        <v>0.21199999999999999</v>
      </c>
      <c r="L45" s="278"/>
      <c r="M45" s="278"/>
      <c r="N45" s="278">
        <f>'B1-XONG20'!N45</f>
        <v>0.193</v>
      </c>
      <c r="O45" s="286">
        <f>'B1-XONG20'!O45</f>
        <v>0.02</v>
      </c>
      <c r="P45" s="286"/>
      <c r="Q45" s="286">
        <f>'B1-XONG20'!Q45</f>
        <v>0.02</v>
      </c>
      <c r="R45" s="286"/>
      <c r="S45" s="286">
        <f>'B1-XONG20'!S45</f>
        <v>0.02</v>
      </c>
      <c r="T45" s="286"/>
    </row>
    <row r="46" spans="1:20">
      <c r="A46" s="277" t="s">
        <v>552</v>
      </c>
      <c r="B46" s="276" t="s">
        <v>452</v>
      </c>
      <c r="C46" s="275" t="s">
        <v>453</v>
      </c>
      <c r="D46" s="271">
        <f t="shared" si="2"/>
        <v>0.05</v>
      </c>
      <c r="E46" s="278">
        <f>'B1-XONG20'!E46</f>
        <v>0.05</v>
      </c>
      <c r="F46" s="278"/>
      <c r="G46" s="278"/>
      <c r="H46" s="278"/>
      <c r="I46" s="278"/>
      <c r="J46" s="278"/>
      <c r="K46" s="278"/>
      <c r="L46" s="278"/>
      <c r="M46" s="278"/>
      <c r="N46" s="278"/>
      <c r="O46" s="286"/>
      <c r="P46" s="286"/>
      <c r="Q46" s="286"/>
      <c r="R46" s="286"/>
      <c r="S46" s="286"/>
      <c r="T46" s="286"/>
    </row>
    <row r="47" spans="1:20" s="194" customFormat="1">
      <c r="A47" s="272">
        <v>3</v>
      </c>
      <c r="B47" s="273" t="s">
        <v>454</v>
      </c>
      <c r="C47" s="272" t="s">
        <v>455</v>
      </c>
      <c r="D47" s="271">
        <f t="shared" si="2"/>
        <v>191.28299999999999</v>
      </c>
      <c r="E47" s="271">
        <f>'B1-XONG20'!E47</f>
        <v>2.512</v>
      </c>
      <c r="F47" s="271">
        <f>'B1-XONG20'!F47</f>
        <v>0.376</v>
      </c>
      <c r="G47" s="271">
        <f>'B1-XONG20'!G47</f>
        <v>0.376</v>
      </c>
      <c r="H47" s="271">
        <f>'B1-XONG20'!H47</f>
        <v>0.29599999999999999</v>
      </c>
      <c r="I47" s="271">
        <f>'B1-XONG20'!I47</f>
        <v>3.6280000000000001</v>
      </c>
      <c r="J47" s="144">
        <f>'B1-XONG20'!J47-TH!L24-TH!L50</f>
        <v>1.0669999999999999</v>
      </c>
      <c r="K47" s="271">
        <f>'B1-XONG20'!K47</f>
        <v>8.1949999999999985</v>
      </c>
      <c r="L47" s="144">
        <f>'B1-XONG20'!L47-TH!L26</f>
        <v>10.75</v>
      </c>
      <c r="M47" s="271">
        <f>'B1-XONG20'!M47</f>
        <v>2.238</v>
      </c>
      <c r="N47" s="271">
        <f>'B1-XONG20'!N47</f>
        <v>3.585</v>
      </c>
      <c r="O47" s="144">
        <f>'B1-XONG20'!O47-TH!L64</f>
        <v>16.59</v>
      </c>
      <c r="P47" s="271">
        <f>'B1-XONG20'!P47</f>
        <v>64.819999999999993</v>
      </c>
      <c r="Q47" s="144">
        <f>'B1-XONG20'!Q47-TH!L38-TH!L89</f>
        <v>10.219999999999999</v>
      </c>
      <c r="R47" s="271">
        <f>'B1-XONG20'!R47</f>
        <v>0.95</v>
      </c>
      <c r="S47" s="144">
        <f>'B1-XONG20'!S47-TH!L39-TH!L91</f>
        <v>57.66</v>
      </c>
      <c r="T47" s="271">
        <f>'B1-XONG20'!T47</f>
        <v>8.02</v>
      </c>
    </row>
    <row r="48" spans="1:20">
      <c r="A48" s="272">
        <v>4</v>
      </c>
      <c r="B48" s="273" t="s">
        <v>564</v>
      </c>
      <c r="C48" s="272" t="s">
        <v>457</v>
      </c>
      <c r="D48" s="271">
        <f t="shared" si="2"/>
        <v>0</v>
      </c>
      <c r="E48" s="278"/>
      <c r="F48" s="278"/>
      <c r="G48" s="278"/>
      <c r="H48" s="278"/>
      <c r="I48" s="278"/>
      <c r="J48" s="278"/>
      <c r="K48" s="278"/>
      <c r="L48" s="278"/>
      <c r="M48" s="278"/>
      <c r="N48" s="278"/>
      <c r="O48" s="271"/>
      <c r="P48" s="271"/>
      <c r="Q48" s="271"/>
      <c r="R48" s="271"/>
      <c r="S48" s="271"/>
      <c r="T48" s="271"/>
    </row>
    <row r="49" spans="1:20">
      <c r="A49" s="272">
        <v>5</v>
      </c>
      <c r="B49" s="273" t="s">
        <v>565</v>
      </c>
      <c r="C49" s="272" t="s">
        <v>459</v>
      </c>
      <c r="D49" s="271">
        <f t="shared" si="2"/>
        <v>0</v>
      </c>
      <c r="E49" s="278"/>
      <c r="F49" s="278"/>
      <c r="G49" s="278"/>
      <c r="H49" s="278"/>
      <c r="I49" s="278"/>
      <c r="J49" s="278"/>
      <c r="K49" s="278"/>
      <c r="L49" s="278"/>
      <c r="M49" s="278"/>
      <c r="N49" s="278"/>
      <c r="O49" s="271"/>
      <c r="P49" s="271"/>
      <c r="Q49" s="271"/>
      <c r="R49" s="271"/>
      <c r="S49" s="271"/>
      <c r="T49" s="271"/>
    </row>
    <row r="50" spans="1:20">
      <c r="A50" s="272">
        <v>6</v>
      </c>
      <c r="B50" s="273" t="s">
        <v>513</v>
      </c>
      <c r="C50" s="274" t="s">
        <v>461</v>
      </c>
      <c r="D50" s="271">
        <f t="shared" si="2"/>
        <v>593.26</v>
      </c>
      <c r="E50" s="271">
        <f>'B1-XONG20'!E50</f>
        <v>593.26</v>
      </c>
      <c r="F50" s="271">
        <f>'B1-XONG20'!F50</f>
        <v>0</v>
      </c>
      <c r="G50" s="278"/>
      <c r="H50" s="278"/>
      <c r="I50" s="278"/>
      <c r="J50" s="278"/>
      <c r="K50" s="278"/>
      <c r="L50" s="278"/>
      <c r="M50" s="278"/>
      <c r="N50" s="278"/>
      <c r="O50" s="271"/>
      <c r="P50" s="271"/>
      <c r="Q50" s="271"/>
      <c r="R50" s="271"/>
      <c r="S50" s="271"/>
      <c r="T50" s="271"/>
    </row>
    <row r="51" spans="1:20">
      <c r="A51" s="839"/>
      <c r="B51" s="1346" t="s">
        <v>566</v>
      </c>
      <c r="C51" s="1347"/>
      <c r="D51" s="1347"/>
      <c r="E51" s="1347"/>
      <c r="F51" s="1347"/>
      <c r="G51" s="262"/>
      <c r="H51" s="262"/>
      <c r="I51" s="262"/>
      <c r="J51" s="262"/>
      <c r="K51" s="262"/>
      <c r="L51" s="262"/>
      <c r="M51" s="262"/>
      <c r="N51" s="262"/>
    </row>
    <row r="52" spans="1:20">
      <c r="A52" s="288"/>
      <c r="B52" s="289"/>
      <c r="C52" s="289"/>
      <c r="D52" s="290"/>
      <c r="E52" s="262"/>
      <c r="F52" s="262"/>
      <c r="G52" s="262"/>
      <c r="H52" s="262"/>
      <c r="I52" s="262"/>
      <c r="J52" s="262"/>
      <c r="K52" s="262"/>
      <c r="L52" s="262"/>
      <c r="M52" s="262"/>
      <c r="N52" s="262"/>
    </row>
    <row r="53" spans="1:20">
      <c r="A53" s="839"/>
      <c r="B53" s="840"/>
      <c r="C53" s="840"/>
      <c r="D53" s="841"/>
      <c r="E53" s="262"/>
      <c r="F53" s="262"/>
      <c r="G53" s="262"/>
      <c r="H53" s="262"/>
      <c r="I53" s="262"/>
      <c r="J53" s="262"/>
      <c r="K53" s="262"/>
      <c r="L53" s="262"/>
      <c r="M53" s="262"/>
      <c r="N53" s="262"/>
    </row>
    <row r="54" spans="1:20">
      <c r="A54" s="839"/>
      <c r="B54" s="840"/>
      <c r="C54" s="840"/>
      <c r="D54" s="841"/>
      <c r="E54" s="262"/>
      <c r="F54" s="262"/>
      <c r="G54" s="262"/>
      <c r="H54" s="262"/>
      <c r="I54" s="262"/>
      <c r="J54" s="262"/>
      <c r="K54" s="262"/>
      <c r="L54" s="262"/>
      <c r="M54" s="262"/>
      <c r="N54" s="262"/>
    </row>
    <row r="55" spans="1:20">
      <c r="A55" s="839"/>
      <c r="B55" s="840"/>
      <c r="C55" s="840"/>
      <c r="D55" s="841"/>
      <c r="E55" s="262"/>
      <c r="F55" s="262"/>
      <c r="G55" s="262"/>
      <c r="H55" s="262"/>
      <c r="I55" s="262"/>
      <c r="J55" s="262"/>
      <c r="K55" s="262"/>
      <c r="L55" s="262"/>
      <c r="M55" s="262"/>
      <c r="N55" s="262"/>
    </row>
    <row r="56" spans="1:20">
      <c r="A56" s="839"/>
      <c r="B56" s="840"/>
      <c r="C56" s="840"/>
      <c r="D56" s="841"/>
      <c r="E56" s="262"/>
      <c r="F56" s="262"/>
      <c r="G56" s="262"/>
      <c r="H56" s="262"/>
      <c r="I56" s="262"/>
      <c r="J56" s="262"/>
      <c r="K56" s="262"/>
      <c r="L56" s="262"/>
      <c r="M56" s="262"/>
      <c r="N56" s="262"/>
    </row>
    <row r="57" spans="1:20">
      <c r="A57" s="839"/>
      <c r="B57" s="840"/>
      <c r="C57" s="840"/>
      <c r="D57" s="841"/>
      <c r="E57" s="262"/>
      <c r="F57" s="262"/>
      <c r="G57" s="262"/>
      <c r="H57" s="262"/>
      <c r="I57" s="262"/>
      <c r="J57" s="262"/>
      <c r="K57" s="262"/>
      <c r="L57" s="262"/>
      <c r="M57" s="262"/>
      <c r="N57" s="262"/>
    </row>
    <row r="58" spans="1:20">
      <c r="A58" s="839"/>
      <c r="B58" s="840"/>
      <c r="C58" s="840"/>
      <c r="D58" s="841"/>
      <c r="E58" s="262"/>
      <c r="F58" s="262"/>
      <c r="G58" s="262"/>
      <c r="H58" s="262"/>
      <c r="I58" s="262"/>
      <c r="J58" s="262"/>
      <c r="K58" s="262"/>
      <c r="L58" s="262"/>
      <c r="M58" s="262"/>
      <c r="N58" s="262"/>
    </row>
    <row r="59" spans="1:20">
      <c r="A59" s="839"/>
      <c r="B59" s="840"/>
      <c r="C59" s="840"/>
      <c r="D59" s="841"/>
      <c r="E59" s="262"/>
      <c r="F59" s="262"/>
      <c r="G59" s="262"/>
      <c r="H59" s="262"/>
      <c r="I59" s="262"/>
      <c r="J59" s="262"/>
      <c r="K59" s="262"/>
      <c r="L59" s="262"/>
      <c r="M59" s="262"/>
      <c r="N59" s="262"/>
    </row>
    <row r="60" spans="1:20">
      <c r="A60" s="839"/>
      <c r="B60" s="840"/>
      <c r="C60" s="840"/>
      <c r="D60" s="841"/>
      <c r="E60" s="841"/>
      <c r="F60" s="841"/>
      <c r="G60" s="841"/>
      <c r="H60" s="841"/>
      <c r="I60" s="841"/>
      <c r="J60" s="841"/>
      <c r="K60" s="841"/>
      <c r="L60" s="841"/>
      <c r="M60" s="841"/>
      <c r="N60" s="841"/>
    </row>
    <row r="61" spans="1:20">
      <c r="A61" s="839"/>
      <c r="B61" s="840"/>
      <c r="C61" s="840"/>
      <c r="D61" s="841"/>
      <c r="E61" s="841"/>
      <c r="F61" s="841"/>
      <c r="G61" s="841"/>
      <c r="H61" s="841"/>
      <c r="I61" s="841"/>
      <c r="J61" s="841"/>
      <c r="K61" s="841"/>
      <c r="L61" s="841"/>
      <c r="M61" s="841"/>
      <c r="N61" s="841"/>
    </row>
    <row r="62" spans="1:20">
      <c r="A62" s="839"/>
      <c r="B62" s="840"/>
      <c r="C62" s="840"/>
      <c r="D62" s="841"/>
      <c r="E62" s="841"/>
      <c r="F62" s="841"/>
      <c r="G62" s="841"/>
      <c r="H62" s="841"/>
      <c r="I62" s="841"/>
      <c r="J62" s="841"/>
      <c r="K62" s="841"/>
      <c r="L62" s="841"/>
      <c r="M62" s="841"/>
      <c r="N62" s="841"/>
    </row>
    <row r="63" spans="1:20">
      <c r="A63" s="839"/>
      <c r="B63" s="840"/>
      <c r="C63" s="840"/>
      <c r="D63" s="841"/>
      <c r="E63" s="841"/>
      <c r="F63" s="841"/>
      <c r="G63" s="841"/>
      <c r="H63" s="841"/>
      <c r="I63" s="841"/>
      <c r="J63" s="841"/>
      <c r="K63" s="841"/>
      <c r="L63" s="841"/>
      <c r="M63" s="841"/>
      <c r="N63" s="841"/>
    </row>
    <row r="64" spans="1:20">
      <c r="A64" s="839"/>
      <c r="B64" s="840"/>
      <c r="C64" s="840"/>
      <c r="D64" s="841"/>
      <c r="E64" s="841"/>
      <c r="F64" s="841"/>
      <c r="G64" s="841"/>
      <c r="H64" s="841"/>
      <c r="I64" s="841"/>
      <c r="J64" s="841"/>
      <c r="K64" s="841"/>
      <c r="L64" s="841"/>
      <c r="M64" s="841"/>
      <c r="N64" s="841"/>
    </row>
    <row r="65" spans="1:1">
      <c r="A65" s="263"/>
    </row>
    <row r="66" spans="1:1">
      <c r="A66" s="263"/>
    </row>
    <row r="67" spans="1:1">
      <c r="A67" s="263"/>
    </row>
    <row r="68" spans="1:1">
      <c r="A68" s="263"/>
    </row>
  </sheetData>
  <autoFilter ref="A6:U50"/>
  <mergeCells count="10">
    <mergeCell ref="B51:F51"/>
    <mergeCell ref="A1:T1"/>
    <mergeCell ref="A2:T2"/>
    <mergeCell ref="A3:T3"/>
    <mergeCell ref="E5:T5"/>
    <mergeCell ref="B5:B6"/>
    <mergeCell ref="D5:D6"/>
    <mergeCell ref="C5:C6"/>
    <mergeCell ref="A5:A6"/>
    <mergeCell ref="S4:T4"/>
  </mergeCells>
  <pageMargins left="0.2" right="0" top="0.25" bottom="0" header="0.3" footer="0.3"/>
  <pageSetup paperSize="9" scale="6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30"/>
  <sheetViews>
    <sheetView zoomScale="90" zoomScaleNormal="90" workbookViewId="0">
      <selection activeCell="J28" sqref="J28"/>
    </sheetView>
  </sheetViews>
  <sheetFormatPr defaultColWidth="9" defaultRowHeight="13.2"/>
  <cols>
    <col min="1" max="1" width="4.88671875" style="700" customWidth="1"/>
    <col min="2" max="2" width="43.44140625" style="700" customWidth="1"/>
    <col min="3" max="3" width="11.88671875" style="700" customWidth="1"/>
    <col min="4" max="4" width="9.6640625" style="700" customWidth="1"/>
    <col min="5" max="5" width="7.44140625" style="701" customWidth="1"/>
    <col min="6" max="6" width="7.44140625" style="700" customWidth="1"/>
    <col min="7" max="8" width="7.44140625" style="701" customWidth="1"/>
    <col min="9" max="9" width="7.44140625" style="700" customWidth="1"/>
    <col min="10" max="10" width="7.44140625" style="701" customWidth="1"/>
    <col min="11" max="13" width="7.44140625" style="700" customWidth="1"/>
    <col min="14" max="14" width="7.44140625" style="678" customWidth="1"/>
    <col min="15" max="20" width="9" style="794"/>
    <col min="21" max="256" width="9" style="678"/>
    <col min="257" max="257" width="4.109375" style="678" customWidth="1"/>
    <col min="258" max="258" width="22.6640625" style="678" customWidth="1"/>
    <col min="259" max="259" width="11.109375" style="678" customWidth="1"/>
    <col min="260" max="260" width="9.6640625" style="678" customWidth="1"/>
    <col min="261" max="261" width="7.109375" style="678" customWidth="1"/>
    <col min="262" max="262" width="6.44140625" style="678" customWidth="1"/>
    <col min="263" max="263" width="7" style="678" customWidth="1"/>
    <col min="264" max="264" width="6.6640625" style="678" customWidth="1"/>
    <col min="265" max="267" width="6.44140625" style="678" customWidth="1"/>
    <col min="268" max="268" width="6.33203125" style="678" customWidth="1"/>
    <col min="269" max="269" width="6.88671875" style="678" customWidth="1"/>
    <col min="270" max="270" width="6.6640625" style="678" customWidth="1"/>
    <col min="271" max="512" width="9" style="678"/>
    <col min="513" max="513" width="4.109375" style="678" customWidth="1"/>
    <col min="514" max="514" width="22.6640625" style="678" customWidth="1"/>
    <col min="515" max="515" width="11.109375" style="678" customWidth="1"/>
    <col min="516" max="516" width="9.6640625" style="678" customWidth="1"/>
    <col min="517" max="517" width="7.109375" style="678" customWidth="1"/>
    <col min="518" max="518" width="6.44140625" style="678" customWidth="1"/>
    <col min="519" max="519" width="7" style="678" customWidth="1"/>
    <col min="520" max="520" width="6.6640625" style="678" customWidth="1"/>
    <col min="521" max="523" width="6.44140625" style="678" customWidth="1"/>
    <col min="524" max="524" width="6.33203125" style="678" customWidth="1"/>
    <col min="525" max="525" width="6.88671875" style="678" customWidth="1"/>
    <col min="526" max="526" width="6.6640625" style="678" customWidth="1"/>
    <col min="527" max="768" width="9" style="678"/>
    <col min="769" max="769" width="4.109375" style="678" customWidth="1"/>
    <col min="770" max="770" width="22.6640625" style="678" customWidth="1"/>
    <col min="771" max="771" width="11.109375" style="678" customWidth="1"/>
    <col min="772" max="772" width="9.6640625" style="678" customWidth="1"/>
    <col min="773" max="773" width="7.109375" style="678" customWidth="1"/>
    <col min="774" max="774" width="6.44140625" style="678" customWidth="1"/>
    <col min="775" max="775" width="7" style="678" customWidth="1"/>
    <col min="776" max="776" width="6.6640625" style="678" customWidth="1"/>
    <col min="777" max="779" width="6.44140625" style="678" customWidth="1"/>
    <col min="780" max="780" width="6.33203125" style="678" customWidth="1"/>
    <col min="781" max="781" width="6.88671875" style="678" customWidth="1"/>
    <col min="782" max="782" width="6.6640625" style="678" customWidth="1"/>
    <col min="783" max="1024" width="9" style="678"/>
    <col min="1025" max="1025" width="4.109375" style="678" customWidth="1"/>
    <col min="1026" max="1026" width="22.6640625" style="678" customWidth="1"/>
    <col min="1027" max="1027" width="11.109375" style="678" customWidth="1"/>
    <col min="1028" max="1028" width="9.6640625" style="678" customWidth="1"/>
    <col min="1029" max="1029" width="7.109375" style="678" customWidth="1"/>
    <col min="1030" max="1030" width="6.44140625" style="678" customWidth="1"/>
    <col min="1031" max="1031" width="7" style="678" customWidth="1"/>
    <col min="1032" max="1032" width="6.6640625" style="678" customWidth="1"/>
    <col min="1033" max="1035" width="6.44140625" style="678" customWidth="1"/>
    <col min="1036" max="1036" width="6.33203125" style="678" customWidth="1"/>
    <col min="1037" max="1037" width="6.88671875" style="678" customWidth="1"/>
    <col min="1038" max="1038" width="6.6640625" style="678" customWidth="1"/>
    <col min="1039" max="1280" width="9" style="678"/>
    <col min="1281" max="1281" width="4.109375" style="678" customWidth="1"/>
    <col min="1282" max="1282" width="22.6640625" style="678" customWidth="1"/>
    <col min="1283" max="1283" width="11.109375" style="678" customWidth="1"/>
    <col min="1284" max="1284" width="9.6640625" style="678" customWidth="1"/>
    <col min="1285" max="1285" width="7.109375" style="678" customWidth="1"/>
    <col min="1286" max="1286" width="6.44140625" style="678" customWidth="1"/>
    <col min="1287" max="1287" width="7" style="678" customWidth="1"/>
    <col min="1288" max="1288" width="6.6640625" style="678" customWidth="1"/>
    <col min="1289" max="1291" width="6.44140625" style="678" customWidth="1"/>
    <col min="1292" max="1292" width="6.33203125" style="678" customWidth="1"/>
    <col min="1293" max="1293" width="6.88671875" style="678" customWidth="1"/>
    <col min="1294" max="1294" width="6.6640625" style="678" customWidth="1"/>
    <col min="1295" max="1536" width="9" style="678"/>
    <col min="1537" max="1537" width="4.109375" style="678" customWidth="1"/>
    <col min="1538" max="1538" width="22.6640625" style="678" customWidth="1"/>
    <col min="1539" max="1539" width="11.109375" style="678" customWidth="1"/>
    <col min="1540" max="1540" width="9.6640625" style="678" customWidth="1"/>
    <col min="1541" max="1541" width="7.109375" style="678" customWidth="1"/>
    <col min="1542" max="1542" width="6.44140625" style="678" customWidth="1"/>
    <col min="1543" max="1543" width="7" style="678" customWidth="1"/>
    <col min="1544" max="1544" width="6.6640625" style="678" customWidth="1"/>
    <col min="1545" max="1547" width="6.44140625" style="678" customWidth="1"/>
    <col min="1548" max="1548" width="6.33203125" style="678" customWidth="1"/>
    <col min="1549" max="1549" width="6.88671875" style="678" customWidth="1"/>
    <col min="1550" max="1550" width="6.6640625" style="678" customWidth="1"/>
    <col min="1551" max="1792" width="9" style="678"/>
    <col min="1793" max="1793" width="4.109375" style="678" customWidth="1"/>
    <col min="1794" max="1794" width="22.6640625" style="678" customWidth="1"/>
    <col min="1795" max="1795" width="11.109375" style="678" customWidth="1"/>
    <col min="1796" max="1796" width="9.6640625" style="678" customWidth="1"/>
    <col min="1797" max="1797" width="7.109375" style="678" customWidth="1"/>
    <col min="1798" max="1798" width="6.44140625" style="678" customWidth="1"/>
    <col min="1799" max="1799" width="7" style="678" customWidth="1"/>
    <col min="1800" max="1800" width="6.6640625" style="678" customWidth="1"/>
    <col min="1801" max="1803" width="6.44140625" style="678" customWidth="1"/>
    <col min="1804" max="1804" width="6.33203125" style="678" customWidth="1"/>
    <col min="1805" max="1805" width="6.88671875" style="678" customWidth="1"/>
    <col min="1806" max="1806" width="6.6640625" style="678" customWidth="1"/>
    <col min="1807" max="2048" width="9" style="678"/>
    <col min="2049" max="2049" width="4.109375" style="678" customWidth="1"/>
    <col min="2050" max="2050" width="22.6640625" style="678" customWidth="1"/>
    <col min="2051" max="2051" width="11.109375" style="678" customWidth="1"/>
    <col min="2052" max="2052" width="9.6640625" style="678" customWidth="1"/>
    <col min="2053" max="2053" width="7.109375" style="678" customWidth="1"/>
    <col min="2054" max="2054" width="6.44140625" style="678" customWidth="1"/>
    <col min="2055" max="2055" width="7" style="678" customWidth="1"/>
    <col min="2056" max="2056" width="6.6640625" style="678" customWidth="1"/>
    <col min="2057" max="2059" width="6.44140625" style="678" customWidth="1"/>
    <col min="2060" max="2060" width="6.33203125" style="678" customWidth="1"/>
    <col min="2061" max="2061" width="6.88671875" style="678" customWidth="1"/>
    <col min="2062" max="2062" width="6.6640625" style="678" customWidth="1"/>
    <col min="2063" max="2304" width="9" style="678"/>
    <col min="2305" max="2305" width="4.109375" style="678" customWidth="1"/>
    <col min="2306" max="2306" width="22.6640625" style="678" customWidth="1"/>
    <col min="2307" max="2307" width="11.109375" style="678" customWidth="1"/>
    <col min="2308" max="2308" width="9.6640625" style="678" customWidth="1"/>
    <col min="2309" max="2309" width="7.109375" style="678" customWidth="1"/>
    <col min="2310" max="2310" width="6.44140625" style="678" customWidth="1"/>
    <col min="2311" max="2311" width="7" style="678" customWidth="1"/>
    <col min="2312" max="2312" width="6.6640625" style="678" customWidth="1"/>
    <col min="2313" max="2315" width="6.44140625" style="678" customWidth="1"/>
    <col min="2316" max="2316" width="6.33203125" style="678" customWidth="1"/>
    <col min="2317" max="2317" width="6.88671875" style="678" customWidth="1"/>
    <col min="2318" max="2318" width="6.6640625" style="678" customWidth="1"/>
    <col min="2319" max="2560" width="9" style="678"/>
    <col min="2561" max="2561" width="4.109375" style="678" customWidth="1"/>
    <col min="2562" max="2562" width="22.6640625" style="678" customWidth="1"/>
    <col min="2563" max="2563" width="11.109375" style="678" customWidth="1"/>
    <col min="2564" max="2564" width="9.6640625" style="678" customWidth="1"/>
    <col min="2565" max="2565" width="7.109375" style="678" customWidth="1"/>
    <col min="2566" max="2566" width="6.44140625" style="678" customWidth="1"/>
    <col min="2567" max="2567" width="7" style="678" customWidth="1"/>
    <col min="2568" max="2568" width="6.6640625" style="678" customWidth="1"/>
    <col min="2569" max="2571" width="6.44140625" style="678" customWidth="1"/>
    <col min="2572" max="2572" width="6.33203125" style="678" customWidth="1"/>
    <col min="2573" max="2573" width="6.88671875" style="678" customWidth="1"/>
    <col min="2574" max="2574" width="6.6640625" style="678" customWidth="1"/>
    <col min="2575" max="2816" width="9" style="678"/>
    <col min="2817" max="2817" width="4.109375" style="678" customWidth="1"/>
    <col min="2818" max="2818" width="22.6640625" style="678" customWidth="1"/>
    <col min="2819" max="2819" width="11.109375" style="678" customWidth="1"/>
    <col min="2820" max="2820" width="9.6640625" style="678" customWidth="1"/>
    <col min="2821" max="2821" width="7.109375" style="678" customWidth="1"/>
    <col min="2822" max="2822" width="6.44140625" style="678" customWidth="1"/>
    <col min="2823" max="2823" width="7" style="678" customWidth="1"/>
    <col min="2824" max="2824" width="6.6640625" style="678" customWidth="1"/>
    <col min="2825" max="2827" width="6.44140625" style="678" customWidth="1"/>
    <col min="2828" max="2828" width="6.33203125" style="678" customWidth="1"/>
    <col min="2829" max="2829" width="6.88671875" style="678" customWidth="1"/>
    <col min="2830" max="2830" width="6.6640625" style="678" customWidth="1"/>
    <col min="2831" max="3072" width="9" style="678"/>
    <col min="3073" max="3073" width="4.109375" style="678" customWidth="1"/>
    <col min="3074" max="3074" width="22.6640625" style="678" customWidth="1"/>
    <col min="3075" max="3075" width="11.109375" style="678" customWidth="1"/>
    <col min="3076" max="3076" width="9.6640625" style="678" customWidth="1"/>
    <col min="3077" max="3077" width="7.109375" style="678" customWidth="1"/>
    <col min="3078" max="3078" width="6.44140625" style="678" customWidth="1"/>
    <col min="3079" max="3079" width="7" style="678" customWidth="1"/>
    <col min="3080" max="3080" width="6.6640625" style="678" customWidth="1"/>
    <col min="3081" max="3083" width="6.44140625" style="678" customWidth="1"/>
    <col min="3084" max="3084" width="6.33203125" style="678" customWidth="1"/>
    <col min="3085" max="3085" width="6.88671875" style="678" customWidth="1"/>
    <col min="3086" max="3086" width="6.6640625" style="678" customWidth="1"/>
    <col min="3087" max="3328" width="9" style="678"/>
    <col min="3329" max="3329" width="4.109375" style="678" customWidth="1"/>
    <col min="3330" max="3330" width="22.6640625" style="678" customWidth="1"/>
    <col min="3331" max="3331" width="11.109375" style="678" customWidth="1"/>
    <col min="3332" max="3332" width="9.6640625" style="678" customWidth="1"/>
    <col min="3333" max="3333" width="7.109375" style="678" customWidth="1"/>
    <col min="3334" max="3334" width="6.44140625" style="678" customWidth="1"/>
    <col min="3335" max="3335" width="7" style="678" customWidth="1"/>
    <col min="3336" max="3336" width="6.6640625" style="678" customWidth="1"/>
    <col min="3337" max="3339" width="6.44140625" style="678" customWidth="1"/>
    <col min="3340" max="3340" width="6.33203125" style="678" customWidth="1"/>
    <col min="3341" max="3341" width="6.88671875" style="678" customWidth="1"/>
    <col min="3342" max="3342" width="6.6640625" style="678" customWidth="1"/>
    <col min="3343" max="3584" width="9" style="678"/>
    <col min="3585" max="3585" width="4.109375" style="678" customWidth="1"/>
    <col min="3586" max="3586" width="22.6640625" style="678" customWidth="1"/>
    <col min="3587" max="3587" width="11.109375" style="678" customWidth="1"/>
    <col min="3588" max="3588" width="9.6640625" style="678" customWidth="1"/>
    <col min="3589" max="3589" width="7.109375" style="678" customWidth="1"/>
    <col min="3590" max="3590" width="6.44140625" style="678" customWidth="1"/>
    <col min="3591" max="3591" width="7" style="678" customWidth="1"/>
    <col min="3592" max="3592" width="6.6640625" style="678" customWidth="1"/>
    <col min="3593" max="3595" width="6.44140625" style="678" customWidth="1"/>
    <col min="3596" max="3596" width="6.33203125" style="678" customWidth="1"/>
    <col min="3597" max="3597" width="6.88671875" style="678" customWidth="1"/>
    <col min="3598" max="3598" width="6.6640625" style="678" customWidth="1"/>
    <col min="3599" max="3840" width="9" style="678"/>
    <col min="3841" max="3841" width="4.109375" style="678" customWidth="1"/>
    <col min="3842" max="3842" width="22.6640625" style="678" customWidth="1"/>
    <col min="3843" max="3843" width="11.109375" style="678" customWidth="1"/>
    <col min="3844" max="3844" width="9.6640625" style="678" customWidth="1"/>
    <col min="3845" max="3845" width="7.109375" style="678" customWidth="1"/>
    <col min="3846" max="3846" width="6.44140625" style="678" customWidth="1"/>
    <col min="3847" max="3847" width="7" style="678" customWidth="1"/>
    <col min="3848" max="3848" width="6.6640625" style="678" customWidth="1"/>
    <col min="3849" max="3851" width="6.44140625" style="678" customWidth="1"/>
    <col min="3852" max="3852" width="6.33203125" style="678" customWidth="1"/>
    <col min="3853" max="3853" width="6.88671875" style="678" customWidth="1"/>
    <col min="3854" max="3854" width="6.6640625" style="678" customWidth="1"/>
    <col min="3855" max="4096" width="9" style="678"/>
    <col min="4097" max="4097" width="4.109375" style="678" customWidth="1"/>
    <col min="4098" max="4098" width="22.6640625" style="678" customWidth="1"/>
    <col min="4099" max="4099" width="11.109375" style="678" customWidth="1"/>
    <col min="4100" max="4100" width="9.6640625" style="678" customWidth="1"/>
    <col min="4101" max="4101" width="7.109375" style="678" customWidth="1"/>
    <col min="4102" max="4102" width="6.44140625" style="678" customWidth="1"/>
    <col min="4103" max="4103" width="7" style="678" customWidth="1"/>
    <col min="4104" max="4104" width="6.6640625" style="678" customWidth="1"/>
    <col min="4105" max="4107" width="6.44140625" style="678" customWidth="1"/>
    <col min="4108" max="4108" width="6.33203125" style="678" customWidth="1"/>
    <col min="4109" max="4109" width="6.88671875" style="678" customWidth="1"/>
    <col min="4110" max="4110" width="6.6640625" style="678" customWidth="1"/>
    <col min="4111" max="4352" width="9" style="678"/>
    <col min="4353" max="4353" width="4.109375" style="678" customWidth="1"/>
    <col min="4354" max="4354" width="22.6640625" style="678" customWidth="1"/>
    <col min="4355" max="4355" width="11.109375" style="678" customWidth="1"/>
    <col min="4356" max="4356" width="9.6640625" style="678" customWidth="1"/>
    <col min="4357" max="4357" width="7.109375" style="678" customWidth="1"/>
    <col min="4358" max="4358" width="6.44140625" style="678" customWidth="1"/>
    <col min="4359" max="4359" width="7" style="678" customWidth="1"/>
    <col min="4360" max="4360" width="6.6640625" style="678" customWidth="1"/>
    <col min="4361" max="4363" width="6.44140625" style="678" customWidth="1"/>
    <col min="4364" max="4364" width="6.33203125" style="678" customWidth="1"/>
    <col min="4365" max="4365" width="6.88671875" style="678" customWidth="1"/>
    <col min="4366" max="4366" width="6.6640625" style="678" customWidth="1"/>
    <col min="4367" max="4608" width="9" style="678"/>
    <col min="4609" max="4609" width="4.109375" style="678" customWidth="1"/>
    <col min="4610" max="4610" width="22.6640625" style="678" customWidth="1"/>
    <col min="4611" max="4611" width="11.109375" style="678" customWidth="1"/>
    <col min="4612" max="4612" width="9.6640625" style="678" customWidth="1"/>
    <col min="4613" max="4613" width="7.109375" style="678" customWidth="1"/>
    <col min="4614" max="4614" width="6.44140625" style="678" customWidth="1"/>
    <col min="4615" max="4615" width="7" style="678" customWidth="1"/>
    <col min="4616" max="4616" width="6.6640625" style="678" customWidth="1"/>
    <col min="4617" max="4619" width="6.44140625" style="678" customWidth="1"/>
    <col min="4620" max="4620" width="6.33203125" style="678" customWidth="1"/>
    <col min="4621" max="4621" width="6.88671875" style="678" customWidth="1"/>
    <col min="4622" max="4622" width="6.6640625" style="678" customWidth="1"/>
    <col min="4623" max="4864" width="9" style="678"/>
    <col min="4865" max="4865" width="4.109375" style="678" customWidth="1"/>
    <col min="4866" max="4866" width="22.6640625" style="678" customWidth="1"/>
    <col min="4867" max="4867" width="11.109375" style="678" customWidth="1"/>
    <col min="4868" max="4868" width="9.6640625" style="678" customWidth="1"/>
    <col min="4869" max="4869" width="7.109375" style="678" customWidth="1"/>
    <col min="4870" max="4870" width="6.44140625" style="678" customWidth="1"/>
    <col min="4871" max="4871" width="7" style="678" customWidth="1"/>
    <col min="4872" max="4872" width="6.6640625" style="678" customWidth="1"/>
    <col min="4873" max="4875" width="6.44140625" style="678" customWidth="1"/>
    <col min="4876" max="4876" width="6.33203125" style="678" customWidth="1"/>
    <col min="4877" max="4877" width="6.88671875" style="678" customWidth="1"/>
    <col min="4878" max="4878" width="6.6640625" style="678" customWidth="1"/>
    <col min="4879" max="5120" width="9" style="678"/>
    <col min="5121" max="5121" width="4.109375" style="678" customWidth="1"/>
    <col min="5122" max="5122" width="22.6640625" style="678" customWidth="1"/>
    <col min="5123" max="5123" width="11.109375" style="678" customWidth="1"/>
    <col min="5124" max="5124" width="9.6640625" style="678" customWidth="1"/>
    <col min="5125" max="5125" width="7.109375" style="678" customWidth="1"/>
    <col min="5126" max="5126" width="6.44140625" style="678" customWidth="1"/>
    <col min="5127" max="5127" width="7" style="678" customWidth="1"/>
    <col min="5128" max="5128" width="6.6640625" style="678" customWidth="1"/>
    <col min="5129" max="5131" width="6.44140625" style="678" customWidth="1"/>
    <col min="5132" max="5132" width="6.33203125" style="678" customWidth="1"/>
    <col min="5133" max="5133" width="6.88671875" style="678" customWidth="1"/>
    <col min="5134" max="5134" width="6.6640625" style="678" customWidth="1"/>
    <col min="5135" max="5376" width="9" style="678"/>
    <col min="5377" max="5377" width="4.109375" style="678" customWidth="1"/>
    <col min="5378" max="5378" width="22.6640625" style="678" customWidth="1"/>
    <col min="5379" max="5379" width="11.109375" style="678" customWidth="1"/>
    <col min="5380" max="5380" width="9.6640625" style="678" customWidth="1"/>
    <col min="5381" max="5381" width="7.109375" style="678" customWidth="1"/>
    <col min="5382" max="5382" width="6.44140625" style="678" customWidth="1"/>
    <col min="5383" max="5383" width="7" style="678" customWidth="1"/>
    <col min="5384" max="5384" width="6.6640625" style="678" customWidth="1"/>
    <col min="5385" max="5387" width="6.44140625" style="678" customWidth="1"/>
    <col min="5388" max="5388" width="6.33203125" style="678" customWidth="1"/>
    <col min="5389" max="5389" width="6.88671875" style="678" customWidth="1"/>
    <col min="5390" max="5390" width="6.6640625" style="678" customWidth="1"/>
    <col min="5391" max="5632" width="9" style="678"/>
    <col min="5633" max="5633" width="4.109375" style="678" customWidth="1"/>
    <col min="5634" max="5634" width="22.6640625" style="678" customWidth="1"/>
    <col min="5635" max="5635" width="11.109375" style="678" customWidth="1"/>
    <col min="5636" max="5636" width="9.6640625" style="678" customWidth="1"/>
    <col min="5637" max="5637" width="7.109375" style="678" customWidth="1"/>
    <col min="5638" max="5638" width="6.44140625" style="678" customWidth="1"/>
    <col min="5639" max="5639" width="7" style="678" customWidth="1"/>
    <col min="5640" max="5640" width="6.6640625" style="678" customWidth="1"/>
    <col min="5641" max="5643" width="6.44140625" style="678" customWidth="1"/>
    <col min="5644" max="5644" width="6.33203125" style="678" customWidth="1"/>
    <col min="5645" max="5645" width="6.88671875" style="678" customWidth="1"/>
    <col min="5646" max="5646" width="6.6640625" style="678" customWidth="1"/>
    <col min="5647" max="5888" width="9" style="678"/>
    <col min="5889" max="5889" width="4.109375" style="678" customWidth="1"/>
    <col min="5890" max="5890" width="22.6640625" style="678" customWidth="1"/>
    <col min="5891" max="5891" width="11.109375" style="678" customWidth="1"/>
    <col min="5892" max="5892" width="9.6640625" style="678" customWidth="1"/>
    <col min="5893" max="5893" width="7.109375" style="678" customWidth="1"/>
    <col min="5894" max="5894" width="6.44140625" style="678" customWidth="1"/>
    <col min="5895" max="5895" width="7" style="678" customWidth="1"/>
    <col min="5896" max="5896" width="6.6640625" style="678" customWidth="1"/>
    <col min="5897" max="5899" width="6.44140625" style="678" customWidth="1"/>
    <col min="5900" max="5900" width="6.33203125" style="678" customWidth="1"/>
    <col min="5901" max="5901" width="6.88671875" style="678" customWidth="1"/>
    <col min="5902" max="5902" width="6.6640625" style="678" customWidth="1"/>
    <col min="5903" max="6144" width="9" style="678"/>
    <col min="6145" max="6145" width="4.109375" style="678" customWidth="1"/>
    <col min="6146" max="6146" width="22.6640625" style="678" customWidth="1"/>
    <col min="6147" max="6147" width="11.109375" style="678" customWidth="1"/>
    <col min="6148" max="6148" width="9.6640625" style="678" customWidth="1"/>
    <col min="6149" max="6149" width="7.109375" style="678" customWidth="1"/>
    <col min="6150" max="6150" width="6.44140625" style="678" customWidth="1"/>
    <col min="6151" max="6151" width="7" style="678" customWidth="1"/>
    <col min="6152" max="6152" width="6.6640625" style="678" customWidth="1"/>
    <col min="6153" max="6155" width="6.44140625" style="678" customWidth="1"/>
    <col min="6156" max="6156" width="6.33203125" style="678" customWidth="1"/>
    <col min="6157" max="6157" width="6.88671875" style="678" customWidth="1"/>
    <col min="6158" max="6158" width="6.6640625" style="678" customWidth="1"/>
    <col min="6159" max="6400" width="9" style="678"/>
    <col min="6401" max="6401" width="4.109375" style="678" customWidth="1"/>
    <col min="6402" max="6402" width="22.6640625" style="678" customWidth="1"/>
    <col min="6403" max="6403" width="11.109375" style="678" customWidth="1"/>
    <col min="6404" max="6404" width="9.6640625" style="678" customWidth="1"/>
    <col min="6405" max="6405" width="7.109375" style="678" customWidth="1"/>
    <col min="6406" max="6406" width="6.44140625" style="678" customWidth="1"/>
    <col min="6407" max="6407" width="7" style="678" customWidth="1"/>
    <col min="6408" max="6408" width="6.6640625" style="678" customWidth="1"/>
    <col min="6409" max="6411" width="6.44140625" style="678" customWidth="1"/>
    <col min="6412" max="6412" width="6.33203125" style="678" customWidth="1"/>
    <col min="6413" max="6413" width="6.88671875" style="678" customWidth="1"/>
    <col min="6414" max="6414" width="6.6640625" style="678" customWidth="1"/>
    <col min="6415" max="6656" width="9" style="678"/>
    <col min="6657" max="6657" width="4.109375" style="678" customWidth="1"/>
    <col min="6658" max="6658" width="22.6640625" style="678" customWidth="1"/>
    <col min="6659" max="6659" width="11.109375" style="678" customWidth="1"/>
    <col min="6660" max="6660" width="9.6640625" style="678" customWidth="1"/>
    <col min="6661" max="6661" width="7.109375" style="678" customWidth="1"/>
    <col min="6662" max="6662" width="6.44140625" style="678" customWidth="1"/>
    <col min="6663" max="6663" width="7" style="678" customWidth="1"/>
    <col min="6664" max="6664" width="6.6640625" style="678" customWidth="1"/>
    <col min="6665" max="6667" width="6.44140625" style="678" customWidth="1"/>
    <col min="6668" max="6668" width="6.33203125" style="678" customWidth="1"/>
    <col min="6669" max="6669" width="6.88671875" style="678" customWidth="1"/>
    <col min="6670" max="6670" width="6.6640625" style="678" customWidth="1"/>
    <col min="6671" max="6912" width="9" style="678"/>
    <col min="6913" max="6913" width="4.109375" style="678" customWidth="1"/>
    <col min="6914" max="6914" width="22.6640625" style="678" customWidth="1"/>
    <col min="6915" max="6915" width="11.109375" style="678" customWidth="1"/>
    <col min="6916" max="6916" width="9.6640625" style="678" customWidth="1"/>
    <col min="6917" max="6917" width="7.109375" style="678" customWidth="1"/>
    <col min="6918" max="6918" width="6.44140625" style="678" customWidth="1"/>
    <col min="6919" max="6919" width="7" style="678" customWidth="1"/>
    <col min="6920" max="6920" width="6.6640625" style="678" customWidth="1"/>
    <col min="6921" max="6923" width="6.44140625" style="678" customWidth="1"/>
    <col min="6924" max="6924" width="6.33203125" style="678" customWidth="1"/>
    <col min="6925" max="6925" width="6.88671875" style="678" customWidth="1"/>
    <col min="6926" max="6926" width="6.6640625" style="678" customWidth="1"/>
    <col min="6927" max="7168" width="9" style="678"/>
    <col min="7169" max="7169" width="4.109375" style="678" customWidth="1"/>
    <col min="7170" max="7170" width="22.6640625" style="678" customWidth="1"/>
    <col min="7171" max="7171" width="11.109375" style="678" customWidth="1"/>
    <col min="7172" max="7172" width="9.6640625" style="678" customWidth="1"/>
    <col min="7173" max="7173" width="7.109375" style="678" customWidth="1"/>
    <col min="7174" max="7174" width="6.44140625" style="678" customWidth="1"/>
    <col min="7175" max="7175" width="7" style="678" customWidth="1"/>
    <col min="7176" max="7176" width="6.6640625" style="678" customWidth="1"/>
    <col min="7177" max="7179" width="6.44140625" style="678" customWidth="1"/>
    <col min="7180" max="7180" width="6.33203125" style="678" customWidth="1"/>
    <col min="7181" max="7181" width="6.88671875" style="678" customWidth="1"/>
    <col min="7182" max="7182" width="6.6640625" style="678" customWidth="1"/>
    <col min="7183" max="7424" width="9" style="678"/>
    <col min="7425" max="7425" width="4.109375" style="678" customWidth="1"/>
    <col min="7426" max="7426" width="22.6640625" style="678" customWidth="1"/>
    <col min="7427" max="7427" width="11.109375" style="678" customWidth="1"/>
    <col min="7428" max="7428" width="9.6640625" style="678" customWidth="1"/>
    <col min="7429" max="7429" width="7.109375" style="678" customWidth="1"/>
    <col min="7430" max="7430" width="6.44140625" style="678" customWidth="1"/>
    <col min="7431" max="7431" width="7" style="678" customWidth="1"/>
    <col min="7432" max="7432" width="6.6640625" style="678" customWidth="1"/>
    <col min="7433" max="7435" width="6.44140625" style="678" customWidth="1"/>
    <col min="7436" max="7436" width="6.33203125" style="678" customWidth="1"/>
    <col min="7437" max="7437" width="6.88671875" style="678" customWidth="1"/>
    <col min="7438" max="7438" width="6.6640625" style="678" customWidth="1"/>
    <col min="7439" max="7680" width="9" style="678"/>
    <col min="7681" max="7681" width="4.109375" style="678" customWidth="1"/>
    <col min="7682" max="7682" width="22.6640625" style="678" customWidth="1"/>
    <col min="7683" max="7683" width="11.109375" style="678" customWidth="1"/>
    <col min="7684" max="7684" width="9.6640625" style="678" customWidth="1"/>
    <col min="7685" max="7685" width="7.109375" style="678" customWidth="1"/>
    <col min="7686" max="7686" width="6.44140625" style="678" customWidth="1"/>
    <col min="7687" max="7687" width="7" style="678" customWidth="1"/>
    <col min="7688" max="7688" width="6.6640625" style="678" customWidth="1"/>
    <col min="7689" max="7691" width="6.44140625" style="678" customWidth="1"/>
    <col min="7692" max="7692" width="6.33203125" style="678" customWidth="1"/>
    <col min="7693" max="7693" width="6.88671875" style="678" customWidth="1"/>
    <col min="7694" max="7694" width="6.6640625" style="678" customWidth="1"/>
    <col min="7695" max="7936" width="9" style="678"/>
    <col min="7937" max="7937" width="4.109375" style="678" customWidth="1"/>
    <col min="7938" max="7938" width="22.6640625" style="678" customWidth="1"/>
    <col min="7939" max="7939" width="11.109375" style="678" customWidth="1"/>
    <col min="7940" max="7940" width="9.6640625" style="678" customWidth="1"/>
    <col min="7941" max="7941" width="7.109375" style="678" customWidth="1"/>
    <col min="7942" max="7942" width="6.44140625" style="678" customWidth="1"/>
    <col min="7943" max="7943" width="7" style="678" customWidth="1"/>
    <col min="7944" max="7944" width="6.6640625" style="678" customWidth="1"/>
    <col min="7945" max="7947" width="6.44140625" style="678" customWidth="1"/>
    <col min="7948" max="7948" width="6.33203125" style="678" customWidth="1"/>
    <col min="7949" max="7949" width="6.88671875" style="678" customWidth="1"/>
    <col min="7950" max="7950" width="6.6640625" style="678" customWidth="1"/>
    <col min="7951" max="8192" width="9" style="678"/>
    <col min="8193" max="8193" width="4.109375" style="678" customWidth="1"/>
    <col min="8194" max="8194" width="22.6640625" style="678" customWidth="1"/>
    <col min="8195" max="8195" width="11.109375" style="678" customWidth="1"/>
    <col min="8196" max="8196" width="9.6640625" style="678" customWidth="1"/>
    <col min="8197" max="8197" width="7.109375" style="678" customWidth="1"/>
    <col min="8198" max="8198" width="6.44140625" style="678" customWidth="1"/>
    <col min="8199" max="8199" width="7" style="678" customWidth="1"/>
    <col min="8200" max="8200" width="6.6640625" style="678" customWidth="1"/>
    <col min="8201" max="8203" width="6.44140625" style="678" customWidth="1"/>
    <col min="8204" max="8204" width="6.33203125" style="678" customWidth="1"/>
    <col min="8205" max="8205" width="6.88671875" style="678" customWidth="1"/>
    <col min="8206" max="8206" width="6.6640625" style="678" customWidth="1"/>
    <col min="8207" max="8448" width="9" style="678"/>
    <col min="8449" max="8449" width="4.109375" style="678" customWidth="1"/>
    <col min="8450" max="8450" width="22.6640625" style="678" customWidth="1"/>
    <col min="8451" max="8451" width="11.109375" style="678" customWidth="1"/>
    <col min="8452" max="8452" width="9.6640625" style="678" customWidth="1"/>
    <col min="8453" max="8453" width="7.109375" style="678" customWidth="1"/>
    <col min="8454" max="8454" width="6.44140625" style="678" customWidth="1"/>
    <col min="8455" max="8455" width="7" style="678" customWidth="1"/>
    <col min="8456" max="8456" width="6.6640625" style="678" customWidth="1"/>
    <col min="8457" max="8459" width="6.44140625" style="678" customWidth="1"/>
    <col min="8460" max="8460" width="6.33203125" style="678" customWidth="1"/>
    <col min="8461" max="8461" width="6.88671875" style="678" customWidth="1"/>
    <col min="8462" max="8462" width="6.6640625" style="678" customWidth="1"/>
    <col min="8463" max="8704" width="9" style="678"/>
    <col min="8705" max="8705" width="4.109375" style="678" customWidth="1"/>
    <col min="8706" max="8706" width="22.6640625" style="678" customWidth="1"/>
    <col min="8707" max="8707" width="11.109375" style="678" customWidth="1"/>
    <col min="8708" max="8708" width="9.6640625" style="678" customWidth="1"/>
    <col min="8709" max="8709" width="7.109375" style="678" customWidth="1"/>
    <col min="8710" max="8710" width="6.44140625" style="678" customWidth="1"/>
    <col min="8711" max="8711" width="7" style="678" customWidth="1"/>
    <col min="8712" max="8712" width="6.6640625" style="678" customWidth="1"/>
    <col min="8713" max="8715" width="6.44140625" style="678" customWidth="1"/>
    <col min="8716" max="8716" width="6.33203125" style="678" customWidth="1"/>
    <col min="8717" max="8717" width="6.88671875" style="678" customWidth="1"/>
    <col min="8718" max="8718" width="6.6640625" style="678" customWidth="1"/>
    <col min="8719" max="8960" width="9" style="678"/>
    <col min="8961" max="8961" width="4.109375" style="678" customWidth="1"/>
    <col min="8962" max="8962" width="22.6640625" style="678" customWidth="1"/>
    <col min="8963" max="8963" width="11.109375" style="678" customWidth="1"/>
    <col min="8964" max="8964" width="9.6640625" style="678" customWidth="1"/>
    <col min="8965" max="8965" width="7.109375" style="678" customWidth="1"/>
    <col min="8966" max="8966" width="6.44140625" style="678" customWidth="1"/>
    <col min="8967" max="8967" width="7" style="678" customWidth="1"/>
    <col min="8968" max="8968" width="6.6640625" style="678" customWidth="1"/>
    <col min="8969" max="8971" width="6.44140625" style="678" customWidth="1"/>
    <col min="8972" max="8972" width="6.33203125" style="678" customWidth="1"/>
    <col min="8973" max="8973" width="6.88671875" style="678" customWidth="1"/>
    <col min="8974" max="8974" width="6.6640625" style="678" customWidth="1"/>
    <col min="8975" max="9216" width="9" style="678"/>
    <col min="9217" max="9217" width="4.109375" style="678" customWidth="1"/>
    <col min="9218" max="9218" width="22.6640625" style="678" customWidth="1"/>
    <col min="9219" max="9219" width="11.109375" style="678" customWidth="1"/>
    <col min="9220" max="9220" width="9.6640625" style="678" customWidth="1"/>
    <col min="9221" max="9221" width="7.109375" style="678" customWidth="1"/>
    <col min="9222" max="9222" width="6.44140625" style="678" customWidth="1"/>
    <col min="9223" max="9223" width="7" style="678" customWidth="1"/>
    <col min="9224" max="9224" width="6.6640625" style="678" customWidth="1"/>
    <col min="9225" max="9227" width="6.44140625" style="678" customWidth="1"/>
    <col min="9228" max="9228" width="6.33203125" style="678" customWidth="1"/>
    <col min="9229" max="9229" width="6.88671875" style="678" customWidth="1"/>
    <col min="9230" max="9230" width="6.6640625" style="678" customWidth="1"/>
    <col min="9231" max="9472" width="9" style="678"/>
    <col min="9473" max="9473" width="4.109375" style="678" customWidth="1"/>
    <col min="9474" max="9474" width="22.6640625" style="678" customWidth="1"/>
    <col min="9475" max="9475" width="11.109375" style="678" customWidth="1"/>
    <col min="9476" max="9476" width="9.6640625" style="678" customWidth="1"/>
    <col min="9477" max="9477" width="7.109375" style="678" customWidth="1"/>
    <col min="9478" max="9478" width="6.44140625" style="678" customWidth="1"/>
    <col min="9479" max="9479" width="7" style="678" customWidth="1"/>
    <col min="9480" max="9480" width="6.6640625" style="678" customWidth="1"/>
    <col min="9481" max="9483" width="6.44140625" style="678" customWidth="1"/>
    <col min="9484" max="9484" width="6.33203125" style="678" customWidth="1"/>
    <col min="9485" max="9485" width="6.88671875" style="678" customWidth="1"/>
    <col min="9486" max="9486" width="6.6640625" style="678" customWidth="1"/>
    <col min="9487" max="9728" width="9" style="678"/>
    <col min="9729" max="9729" width="4.109375" style="678" customWidth="1"/>
    <col min="9730" max="9730" width="22.6640625" style="678" customWidth="1"/>
    <col min="9731" max="9731" width="11.109375" style="678" customWidth="1"/>
    <col min="9732" max="9732" width="9.6640625" style="678" customWidth="1"/>
    <col min="9733" max="9733" width="7.109375" style="678" customWidth="1"/>
    <col min="9734" max="9734" width="6.44140625" style="678" customWidth="1"/>
    <col min="9735" max="9735" width="7" style="678" customWidth="1"/>
    <col min="9736" max="9736" width="6.6640625" style="678" customWidth="1"/>
    <col min="9737" max="9739" width="6.44140625" style="678" customWidth="1"/>
    <col min="9740" max="9740" width="6.33203125" style="678" customWidth="1"/>
    <col min="9741" max="9741" width="6.88671875" style="678" customWidth="1"/>
    <col min="9742" max="9742" width="6.6640625" style="678" customWidth="1"/>
    <col min="9743" max="9984" width="9" style="678"/>
    <col min="9985" max="9985" width="4.109375" style="678" customWidth="1"/>
    <col min="9986" max="9986" width="22.6640625" style="678" customWidth="1"/>
    <col min="9987" max="9987" width="11.109375" style="678" customWidth="1"/>
    <col min="9988" max="9988" width="9.6640625" style="678" customWidth="1"/>
    <col min="9989" max="9989" width="7.109375" style="678" customWidth="1"/>
    <col min="9990" max="9990" width="6.44140625" style="678" customWidth="1"/>
    <col min="9991" max="9991" width="7" style="678" customWidth="1"/>
    <col min="9992" max="9992" width="6.6640625" style="678" customWidth="1"/>
    <col min="9993" max="9995" width="6.44140625" style="678" customWidth="1"/>
    <col min="9996" max="9996" width="6.33203125" style="678" customWidth="1"/>
    <col min="9997" max="9997" width="6.88671875" style="678" customWidth="1"/>
    <col min="9998" max="9998" width="6.6640625" style="678" customWidth="1"/>
    <col min="9999" max="10240" width="9" style="678"/>
    <col min="10241" max="10241" width="4.109375" style="678" customWidth="1"/>
    <col min="10242" max="10242" width="22.6640625" style="678" customWidth="1"/>
    <col min="10243" max="10243" width="11.109375" style="678" customWidth="1"/>
    <col min="10244" max="10244" width="9.6640625" style="678" customWidth="1"/>
    <col min="10245" max="10245" width="7.109375" style="678" customWidth="1"/>
    <col min="10246" max="10246" width="6.44140625" style="678" customWidth="1"/>
    <col min="10247" max="10247" width="7" style="678" customWidth="1"/>
    <col min="10248" max="10248" width="6.6640625" style="678" customWidth="1"/>
    <col min="10249" max="10251" width="6.44140625" style="678" customWidth="1"/>
    <col min="10252" max="10252" width="6.33203125" style="678" customWidth="1"/>
    <col min="10253" max="10253" width="6.88671875" style="678" customWidth="1"/>
    <col min="10254" max="10254" width="6.6640625" style="678" customWidth="1"/>
    <col min="10255" max="10496" width="9" style="678"/>
    <col min="10497" max="10497" width="4.109375" style="678" customWidth="1"/>
    <col min="10498" max="10498" width="22.6640625" style="678" customWidth="1"/>
    <col min="10499" max="10499" width="11.109375" style="678" customWidth="1"/>
    <col min="10500" max="10500" width="9.6640625" style="678" customWidth="1"/>
    <col min="10501" max="10501" width="7.109375" style="678" customWidth="1"/>
    <col min="10502" max="10502" width="6.44140625" style="678" customWidth="1"/>
    <col min="10503" max="10503" width="7" style="678" customWidth="1"/>
    <col min="10504" max="10504" width="6.6640625" style="678" customWidth="1"/>
    <col min="10505" max="10507" width="6.44140625" style="678" customWidth="1"/>
    <col min="10508" max="10508" width="6.33203125" style="678" customWidth="1"/>
    <col min="10509" max="10509" width="6.88671875" style="678" customWidth="1"/>
    <col min="10510" max="10510" width="6.6640625" style="678" customWidth="1"/>
    <col min="10511" max="10752" width="9" style="678"/>
    <col min="10753" max="10753" width="4.109375" style="678" customWidth="1"/>
    <col min="10754" max="10754" width="22.6640625" style="678" customWidth="1"/>
    <col min="10755" max="10755" width="11.109375" style="678" customWidth="1"/>
    <col min="10756" max="10756" width="9.6640625" style="678" customWidth="1"/>
    <col min="10757" max="10757" width="7.109375" style="678" customWidth="1"/>
    <col min="10758" max="10758" width="6.44140625" style="678" customWidth="1"/>
    <col min="10759" max="10759" width="7" style="678" customWidth="1"/>
    <col min="10760" max="10760" width="6.6640625" style="678" customWidth="1"/>
    <col min="10761" max="10763" width="6.44140625" style="678" customWidth="1"/>
    <col min="10764" max="10764" width="6.33203125" style="678" customWidth="1"/>
    <col min="10765" max="10765" width="6.88671875" style="678" customWidth="1"/>
    <col min="10766" max="10766" width="6.6640625" style="678" customWidth="1"/>
    <col min="10767" max="11008" width="9" style="678"/>
    <col min="11009" max="11009" width="4.109375" style="678" customWidth="1"/>
    <col min="11010" max="11010" width="22.6640625" style="678" customWidth="1"/>
    <col min="11011" max="11011" width="11.109375" style="678" customWidth="1"/>
    <col min="11012" max="11012" width="9.6640625" style="678" customWidth="1"/>
    <col min="11013" max="11013" width="7.109375" style="678" customWidth="1"/>
    <col min="11014" max="11014" width="6.44140625" style="678" customWidth="1"/>
    <col min="11015" max="11015" width="7" style="678" customWidth="1"/>
    <col min="11016" max="11016" width="6.6640625" style="678" customWidth="1"/>
    <col min="11017" max="11019" width="6.44140625" style="678" customWidth="1"/>
    <col min="11020" max="11020" width="6.33203125" style="678" customWidth="1"/>
    <col min="11021" max="11021" width="6.88671875" style="678" customWidth="1"/>
    <col min="11022" max="11022" width="6.6640625" style="678" customWidth="1"/>
    <col min="11023" max="11264" width="9" style="678"/>
    <col min="11265" max="11265" width="4.109375" style="678" customWidth="1"/>
    <col min="11266" max="11266" width="22.6640625" style="678" customWidth="1"/>
    <col min="11267" max="11267" width="11.109375" style="678" customWidth="1"/>
    <col min="11268" max="11268" width="9.6640625" style="678" customWidth="1"/>
    <col min="11269" max="11269" width="7.109375" style="678" customWidth="1"/>
    <col min="11270" max="11270" width="6.44140625" style="678" customWidth="1"/>
    <col min="11271" max="11271" width="7" style="678" customWidth="1"/>
    <col min="11272" max="11272" width="6.6640625" style="678" customWidth="1"/>
    <col min="11273" max="11275" width="6.44140625" style="678" customWidth="1"/>
    <col min="11276" max="11276" width="6.33203125" style="678" customWidth="1"/>
    <col min="11277" max="11277" width="6.88671875" style="678" customWidth="1"/>
    <col min="11278" max="11278" width="6.6640625" style="678" customWidth="1"/>
    <col min="11279" max="11520" width="9" style="678"/>
    <col min="11521" max="11521" width="4.109375" style="678" customWidth="1"/>
    <col min="11522" max="11522" width="22.6640625" style="678" customWidth="1"/>
    <col min="11523" max="11523" width="11.109375" style="678" customWidth="1"/>
    <col min="11524" max="11524" width="9.6640625" style="678" customWidth="1"/>
    <col min="11525" max="11525" width="7.109375" style="678" customWidth="1"/>
    <col min="11526" max="11526" width="6.44140625" style="678" customWidth="1"/>
    <col min="11527" max="11527" width="7" style="678" customWidth="1"/>
    <col min="11528" max="11528" width="6.6640625" style="678" customWidth="1"/>
    <col min="11529" max="11531" width="6.44140625" style="678" customWidth="1"/>
    <col min="11532" max="11532" width="6.33203125" style="678" customWidth="1"/>
    <col min="11533" max="11533" width="6.88671875" style="678" customWidth="1"/>
    <col min="11534" max="11534" width="6.6640625" style="678" customWidth="1"/>
    <col min="11535" max="11776" width="9" style="678"/>
    <col min="11777" max="11777" width="4.109375" style="678" customWidth="1"/>
    <col min="11778" max="11778" width="22.6640625" style="678" customWidth="1"/>
    <col min="11779" max="11779" width="11.109375" style="678" customWidth="1"/>
    <col min="11780" max="11780" width="9.6640625" style="678" customWidth="1"/>
    <col min="11781" max="11781" width="7.109375" style="678" customWidth="1"/>
    <col min="11782" max="11782" width="6.44140625" style="678" customWidth="1"/>
    <col min="11783" max="11783" width="7" style="678" customWidth="1"/>
    <col min="11784" max="11784" width="6.6640625" style="678" customWidth="1"/>
    <col min="11785" max="11787" width="6.44140625" style="678" customWidth="1"/>
    <col min="11788" max="11788" width="6.33203125" style="678" customWidth="1"/>
    <col min="11789" max="11789" width="6.88671875" style="678" customWidth="1"/>
    <col min="11790" max="11790" width="6.6640625" style="678" customWidth="1"/>
    <col min="11791" max="12032" width="9" style="678"/>
    <col min="12033" max="12033" width="4.109375" style="678" customWidth="1"/>
    <col min="12034" max="12034" width="22.6640625" style="678" customWidth="1"/>
    <col min="12035" max="12035" width="11.109375" style="678" customWidth="1"/>
    <col min="12036" max="12036" width="9.6640625" style="678" customWidth="1"/>
    <col min="12037" max="12037" width="7.109375" style="678" customWidth="1"/>
    <col min="12038" max="12038" width="6.44140625" style="678" customWidth="1"/>
    <col min="12039" max="12039" width="7" style="678" customWidth="1"/>
    <col min="12040" max="12040" width="6.6640625" style="678" customWidth="1"/>
    <col min="12041" max="12043" width="6.44140625" style="678" customWidth="1"/>
    <col min="12044" max="12044" width="6.33203125" style="678" customWidth="1"/>
    <col min="12045" max="12045" width="6.88671875" style="678" customWidth="1"/>
    <col min="12046" max="12046" width="6.6640625" style="678" customWidth="1"/>
    <col min="12047" max="12288" width="9" style="678"/>
    <col min="12289" max="12289" width="4.109375" style="678" customWidth="1"/>
    <col min="12290" max="12290" width="22.6640625" style="678" customWidth="1"/>
    <col min="12291" max="12291" width="11.109375" style="678" customWidth="1"/>
    <col min="12292" max="12292" width="9.6640625" style="678" customWidth="1"/>
    <col min="12293" max="12293" width="7.109375" style="678" customWidth="1"/>
    <col min="12294" max="12294" width="6.44140625" style="678" customWidth="1"/>
    <col min="12295" max="12295" width="7" style="678" customWidth="1"/>
    <col min="12296" max="12296" width="6.6640625" style="678" customWidth="1"/>
    <col min="12297" max="12299" width="6.44140625" style="678" customWidth="1"/>
    <col min="12300" max="12300" width="6.33203125" style="678" customWidth="1"/>
    <col min="12301" max="12301" width="6.88671875" style="678" customWidth="1"/>
    <col min="12302" max="12302" width="6.6640625" style="678" customWidth="1"/>
    <col min="12303" max="12544" width="9" style="678"/>
    <col min="12545" max="12545" width="4.109375" style="678" customWidth="1"/>
    <col min="12546" max="12546" width="22.6640625" style="678" customWidth="1"/>
    <col min="12547" max="12547" width="11.109375" style="678" customWidth="1"/>
    <col min="12548" max="12548" width="9.6640625" style="678" customWidth="1"/>
    <col min="12549" max="12549" width="7.109375" style="678" customWidth="1"/>
    <col min="12550" max="12550" width="6.44140625" style="678" customWidth="1"/>
    <col min="12551" max="12551" width="7" style="678" customWidth="1"/>
    <col min="12552" max="12552" width="6.6640625" style="678" customWidth="1"/>
    <col min="12553" max="12555" width="6.44140625" style="678" customWidth="1"/>
    <col min="12556" max="12556" width="6.33203125" style="678" customWidth="1"/>
    <col min="12557" max="12557" width="6.88671875" style="678" customWidth="1"/>
    <col min="12558" max="12558" width="6.6640625" style="678" customWidth="1"/>
    <col min="12559" max="12800" width="9" style="678"/>
    <col min="12801" max="12801" width="4.109375" style="678" customWidth="1"/>
    <col min="12802" max="12802" width="22.6640625" style="678" customWidth="1"/>
    <col min="12803" max="12803" width="11.109375" style="678" customWidth="1"/>
    <col min="12804" max="12804" width="9.6640625" style="678" customWidth="1"/>
    <col min="12805" max="12805" width="7.109375" style="678" customWidth="1"/>
    <col min="12806" max="12806" width="6.44140625" style="678" customWidth="1"/>
    <col min="12807" max="12807" width="7" style="678" customWidth="1"/>
    <col min="12808" max="12808" width="6.6640625" style="678" customWidth="1"/>
    <col min="12809" max="12811" width="6.44140625" style="678" customWidth="1"/>
    <col min="12812" max="12812" width="6.33203125" style="678" customWidth="1"/>
    <col min="12813" max="12813" width="6.88671875" style="678" customWidth="1"/>
    <col min="12814" max="12814" width="6.6640625" style="678" customWidth="1"/>
    <col min="12815" max="13056" width="9" style="678"/>
    <col min="13057" max="13057" width="4.109375" style="678" customWidth="1"/>
    <col min="13058" max="13058" width="22.6640625" style="678" customWidth="1"/>
    <col min="13059" max="13059" width="11.109375" style="678" customWidth="1"/>
    <col min="13060" max="13060" width="9.6640625" style="678" customWidth="1"/>
    <col min="13061" max="13061" width="7.109375" style="678" customWidth="1"/>
    <col min="13062" max="13062" width="6.44140625" style="678" customWidth="1"/>
    <col min="13063" max="13063" width="7" style="678" customWidth="1"/>
    <col min="13064" max="13064" width="6.6640625" style="678" customWidth="1"/>
    <col min="13065" max="13067" width="6.44140625" style="678" customWidth="1"/>
    <col min="13068" max="13068" width="6.33203125" style="678" customWidth="1"/>
    <col min="13069" max="13069" width="6.88671875" style="678" customWidth="1"/>
    <col min="13070" max="13070" width="6.6640625" style="678" customWidth="1"/>
    <col min="13071" max="13312" width="9" style="678"/>
    <col min="13313" max="13313" width="4.109375" style="678" customWidth="1"/>
    <col min="13314" max="13314" width="22.6640625" style="678" customWidth="1"/>
    <col min="13315" max="13315" width="11.109375" style="678" customWidth="1"/>
    <col min="13316" max="13316" width="9.6640625" style="678" customWidth="1"/>
    <col min="13317" max="13317" width="7.109375" style="678" customWidth="1"/>
    <col min="13318" max="13318" width="6.44140625" style="678" customWidth="1"/>
    <col min="13319" max="13319" width="7" style="678" customWidth="1"/>
    <col min="13320" max="13320" width="6.6640625" style="678" customWidth="1"/>
    <col min="13321" max="13323" width="6.44140625" style="678" customWidth="1"/>
    <col min="13324" max="13324" width="6.33203125" style="678" customWidth="1"/>
    <col min="13325" max="13325" width="6.88671875" style="678" customWidth="1"/>
    <col min="13326" max="13326" width="6.6640625" style="678" customWidth="1"/>
    <col min="13327" max="13568" width="9" style="678"/>
    <col min="13569" max="13569" width="4.109375" style="678" customWidth="1"/>
    <col min="13570" max="13570" width="22.6640625" style="678" customWidth="1"/>
    <col min="13571" max="13571" width="11.109375" style="678" customWidth="1"/>
    <col min="13572" max="13572" width="9.6640625" style="678" customWidth="1"/>
    <col min="13573" max="13573" width="7.109375" style="678" customWidth="1"/>
    <col min="13574" max="13574" width="6.44140625" style="678" customWidth="1"/>
    <col min="13575" max="13575" width="7" style="678" customWidth="1"/>
    <col min="13576" max="13576" width="6.6640625" style="678" customWidth="1"/>
    <col min="13577" max="13579" width="6.44140625" style="678" customWidth="1"/>
    <col min="13580" max="13580" width="6.33203125" style="678" customWidth="1"/>
    <col min="13581" max="13581" width="6.88671875" style="678" customWidth="1"/>
    <col min="13582" max="13582" width="6.6640625" style="678" customWidth="1"/>
    <col min="13583" max="13824" width="9" style="678"/>
    <col min="13825" max="13825" width="4.109375" style="678" customWidth="1"/>
    <col min="13826" max="13826" width="22.6640625" style="678" customWidth="1"/>
    <col min="13827" max="13827" width="11.109375" style="678" customWidth="1"/>
    <col min="13828" max="13828" width="9.6640625" style="678" customWidth="1"/>
    <col min="13829" max="13829" width="7.109375" style="678" customWidth="1"/>
    <col min="13830" max="13830" width="6.44140625" style="678" customWidth="1"/>
    <col min="13831" max="13831" width="7" style="678" customWidth="1"/>
    <col min="13832" max="13832" width="6.6640625" style="678" customWidth="1"/>
    <col min="13833" max="13835" width="6.44140625" style="678" customWidth="1"/>
    <col min="13836" max="13836" width="6.33203125" style="678" customWidth="1"/>
    <col min="13837" max="13837" width="6.88671875" style="678" customWidth="1"/>
    <col min="13838" max="13838" width="6.6640625" style="678" customWidth="1"/>
    <col min="13839" max="14080" width="9" style="678"/>
    <col min="14081" max="14081" width="4.109375" style="678" customWidth="1"/>
    <col min="14082" max="14082" width="22.6640625" style="678" customWidth="1"/>
    <col min="14083" max="14083" width="11.109375" style="678" customWidth="1"/>
    <col min="14084" max="14084" width="9.6640625" style="678" customWidth="1"/>
    <col min="14085" max="14085" width="7.109375" style="678" customWidth="1"/>
    <col min="14086" max="14086" width="6.44140625" style="678" customWidth="1"/>
    <col min="14087" max="14087" width="7" style="678" customWidth="1"/>
    <col min="14088" max="14088" width="6.6640625" style="678" customWidth="1"/>
    <col min="14089" max="14091" width="6.44140625" style="678" customWidth="1"/>
    <col min="14092" max="14092" width="6.33203125" style="678" customWidth="1"/>
    <col min="14093" max="14093" width="6.88671875" style="678" customWidth="1"/>
    <col min="14094" max="14094" width="6.6640625" style="678" customWidth="1"/>
    <col min="14095" max="14336" width="9" style="678"/>
    <col min="14337" max="14337" width="4.109375" style="678" customWidth="1"/>
    <col min="14338" max="14338" width="22.6640625" style="678" customWidth="1"/>
    <col min="14339" max="14339" width="11.109375" style="678" customWidth="1"/>
    <col min="14340" max="14340" width="9.6640625" style="678" customWidth="1"/>
    <col min="14341" max="14341" width="7.109375" style="678" customWidth="1"/>
    <col min="14342" max="14342" width="6.44140625" style="678" customWidth="1"/>
    <col min="14343" max="14343" width="7" style="678" customWidth="1"/>
    <col min="14344" max="14344" width="6.6640625" style="678" customWidth="1"/>
    <col min="14345" max="14347" width="6.44140625" style="678" customWidth="1"/>
    <col min="14348" max="14348" width="6.33203125" style="678" customWidth="1"/>
    <col min="14349" max="14349" width="6.88671875" style="678" customWidth="1"/>
    <col min="14350" max="14350" width="6.6640625" style="678" customWidth="1"/>
    <col min="14351" max="14592" width="9" style="678"/>
    <col min="14593" max="14593" width="4.109375" style="678" customWidth="1"/>
    <col min="14594" max="14594" width="22.6640625" style="678" customWidth="1"/>
    <col min="14595" max="14595" width="11.109375" style="678" customWidth="1"/>
    <col min="14596" max="14596" width="9.6640625" style="678" customWidth="1"/>
    <col min="14597" max="14597" width="7.109375" style="678" customWidth="1"/>
    <col min="14598" max="14598" width="6.44140625" style="678" customWidth="1"/>
    <col min="14599" max="14599" width="7" style="678" customWidth="1"/>
    <col min="14600" max="14600" width="6.6640625" style="678" customWidth="1"/>
    <col min="14601" max="14603" width="6.44140625" style="678" customWidth="1"/>
    <col min="14604" max="14604" width="6.33203125" style="678" customWidth="1"/>
    <col min="14605" max="14605" width="6.88671875" style="678" customWidth="1"/>
    <col min="14606" max="14606" width="6.6640625" style="678" customWidth="1"/>
    <col min="14607" max="14848" width="9" style="678"/>
    <col min="14849" max="14849" width="4.109375" style="678" customWidth="1"/>
    <col min="14850" max="14850" width="22.6640625" style="678" customWidth="1"/>
    <col min="14851" max="14851" width="11.109375" style="678" customWidth="1"/>
    <col min="14852" max="14852" width="9.6640625" style="678" customWidth="1"/>
    <col min="14853" max="14853" width="7.109375" style="678" customWidth="1"/>
    <col min="14854" max="14854" width="6.44140625" style="678" customWidth="1"/>
    <col min="14855" max="14855" width="7" style="678" customWidth="1"/>
    <col min="14856" max="14856" width="6.6640625" style="678" customWidth="1"/>
    <col min="14857" max="14859" width="6.44140625" style="678" customWidth="1"/>
    <col min="14860" max="14860" width="6.33203125" style="678" customWidth="1"/>
    <col min="14861" max="14861" width="6.88671875" style="678" customWidth="1"/>
    <col min="14862" max="14862" width="6.6640625" style="678" customWidth="1"/>
    <col min="14863" max="15104" width="9" style="678"/>
    <col min="15105" max="15105" width="4.109375" style="678" customWidth="1"/>
    <col min="15106" max="15106" width="22.6640625" style="678" customWidth="1"/>
    <col min="15107" max="15107" width="11.109375" style="678" customWidth="1"/>
    <col min="15108" max="15108" width="9.6640625" style="678" customWidth="1"/>
    <col min="15109" max="15109" width="7.109375" style="678" customWidth="1"/>
    <col min="15110" max="15110" width="6.44140625" style="678" customWidth="1"/>
    <col min="15111" max="15111" width="7" style="678" customWidth="1"/>
    <col min="15112" max="15112" width="6.6640625" style="678" customWidth="1"/>
    <col min="15113" max="15115" width="6.44140625" style="678" customWidth="1"/>
    <col min="15116" max="15116" width="6.33203125" style="678" customWidth="1"/>
    <col min="15117" max="15117" width="6.88671875" style="678" customWidth="1"/>
    <col min="15118" max="15118" width="6.6640625" style="678" customWidth="1"/>
    <col min="15119" max="15360" width="9" style="678"/>
    <col min="15361" max="15361" width="4.109375" style="678" customWidth="1"/>
    <col min="15362" max="15362" width="22.6640625" style="678" customWidth="1"/>
    <col min="15363" max="15363" width="11.109375" style="678" customWidth="1"/>
    <col min="15364" max="15364" width="9.6640625" style="678" customWidth="1"/>
    <col min="15365" max="15365" width="7.109375" style="678" customWidth="1"/>
    <col min="15366" max="15366" width="6.44140625" style="678" customWidth="1"/>
    <col min="15367" max="15367" width="7" style="678" customWidth="1"/>
    <col min="15368" max="15368" width="6.6640625" style="678" customWidth="1"/>
    <col min="15369" max="15371" width="6.44140625" style="678" customWidth="1"/>
    <col min="15372" max="15372" width="6.33203125" style="678" customWidth="1"/>
    <col min="15373" max="15373" width="6.88671875" style="678" customWidth="1"/>
    <col min="15374" max="15374" width="6.6640625" style="678" customWidth="1"/>
    <col min="15375" max="15616" width="9" style="678"/>
    <col min="15617" max="15617" width="4.109375" style="678" customWidth="1"/>
    <col min="15618" max="15618" width="22.6640625" style="678" customWidth="1"/>
    <col min="15619" max="15619" width="11.109375" style="678" customWidth="1"/>
    <col min="15620" max="15620" width="9.6640625" style="678" customWidth="1"/>
    <col min="15621" max="15621" width="7.109375" style="678" customWidth="1"/>
    <col min="15622" max="15622" width="6.44140625" style="678" customWidth="1"/>
    <col min="15623" max="15623" width="7" style="678" customWidth="1"/>
    <col min="15624" max="15624" width="6.6640625" style="678" customWidth="1"/>
    <col min="15625" max="15627" width="6.44140625" style="678" customWidth="1"/>
    <col min="15628" max="15628" width="6.33203125" style="678" customWidth="1"/>
    <col min="15629" max="15629" width="6.88671875" style="678" customWidth="1"/>
    <col min="15630" max="15630" width="6.6640625" style="678" customWidth="1"/>
    <col min="15631" max="15872" width="9" style="678"/>
    <col min="15873" max="15873" width="4.109375" style="678" customWidth="1"/>
    <col min="15874" max="15874" width="22.6640625" style="678" customWidth="1"/>
    <col min="15875" max="15875" width="11.109375" style="678" customWidth="1"/>
    <col min="15876" max="15876" width="9.6640625" style="678" customWidth="1"/>
    <col min="15877" max="15877" width="7.109375" style="678" customWidth="1"/>
    <col min="15878" max="15878" width="6.44140625" style="678" customWidth="1"/>
    <col min="15879" max="15879" width="7" style="678" customWidth="1"/>
    <col min="15880" max="15880" width="6.6640625" style="678" customWidth="1"/>
    <col min="15881" max="15883" width="6.44140625" style="678" customWidth="1"/>
    <col min="15884" max="15884" width="6.33203125" style="678" customWidth="1"/>
    <col min="15885" max="15885" width="6.88671875" style="678" customWidth="1"/>
    <col min="15886" max="15886" width="6.6640625" style="678" customWidth="1"/>
    <col min="15887" max="16128" width="9" style="678"/>
    <col min="16129" max="16129" width="4.109375" style="678" customWidth="1"/>
    <col min="16130" max="16130" width="22.6640625" style="678" customWidth="1"/>
    <col min="16131" max="16131" width="11.109375" style="678" customWidth="1"/>
    <col min="16132" max="16132" width="9.6640625" style="678" customWidth="1"/>
    <col min="16133" max="16133" width="7.109375" style="678" customWidth="1"/>
    <col min="16134" max="16134" width="6.44140625" style="678" customWidth="1"/>
    <col min="16135" max="16135" width="7" style="678" customWidth="1"/>
    <col min="16136" max="16136" width="6.6640625" style="678" customWidth="1"/>
    <col min="16137" max="16139" width="6.44140625" style="678" customWidth="1"/>
    <col min="16140" max="16140" width="6.33203125" style="678" customWidth="1"/>
    <col min="16141" max="16141" width="6.88671875" style="678" customWidth="1"/>
    <col min="16142" max="16142" width="6.6640625" style="678" customWidth="1"/>
    <col min="16143" max="16384" width="9" style="678"/>
  </cols>
  <sheetData>
    <row r="1" spans="1:20" s="677" customFormat="1" ht="14.4">
      <c r="A1" s="1375" t="s">
        <v>614</v>
      </c>
      <c r="B1" s="1375"/>
      <c r="C1" s="1375"/>
      <c r="D1" s="1375"/>
      <c r="E1" s="1375"/>
      <c r="F1" s="1375"/>
      <c r="G1" s="1375"/>
      <c r="H1" s="1375"/>
      <c r="I1" s="1375"/>
      <c r="J1" s="1375"/>
      <c r="K1" s="1375"/>
      <c r="L1" s="1375"/>
      <c r="M1" s="1375"/>
      <c r="N1" s="1375"/>
      <c r="O1" s="793"/>
      <c r="P1" s="793"/>
      <c r="Q1" s="793"/>
      <c r="R1" s="793"/>
      <c r="S1" s="793"/>
      <c r="T1" s="793"/>
    </row>
    <row r="2" spans="1:20" s="677" customFormat="1" ht="13.95" customHeight="1">
      <c r="A2" s="1376" t="s">
        <v>652</v>
      </c>
      <c r="B2" s="1376"/>
      <c r="C2" s="1376"/>
      <c r="D2" s="1376"/>
      <c r="E2" s="1376"/>
      <c r="F2" s="1376"/>
      <c r="G2" s="1376"/>
      <c r="H2" s="1376"/>
      <c r="I2" s="1376"/>
      <c r="J2" s="1376"/>
      <c r="K2" s="1376"/>
      <c r="L2" s="1376"/>
      <c r="M2" s="1376"/>
      <c r="N2" s="1376"/>
      <c r="O2" s="1376"/>
      <c r="P2" s="1376"/>
      <c r="Q2" s="1376"/>
      <c r="R2" s="1376"/>
      <c r="S2" s="1376"/>
      <c r="T2" s="1376"/>
    </row>
    <row r="3" spans="1:20" ht="13.2" customHeight="1">
      <c r="A3" s="1373" t="s">
        <v>615</v>
      </c>
      <c r="B3" s="1373"/>
      <c r="C3" s="1373"/>
      <c r="D3" s="1373"/>
      <c r="E3" s="1373"/>
      <c r="F3" s="1373"/>
      <c r="G3" s="1373"/>
      <c r="H3" s="1373"/>
      <c r="I3" s="1373"/>
      <c r="J3" s="1373"/>
      <c r="K3" s="1373"/>
      <c r="L3" s="1373"/>
      <c r="M3" s="1373"/>
      <c r="N3" s="1373"/>
      <c r="O3" s="1373"/>
      <c r="P3" s="1373"/>
      <c r="Q3" s="1373"/>
      <c r="R3" s="1373"/>
      <c r="S3" s="1373"/>
      <c r="T3" s="1373"/>
    </row>
    <row r="4" spans="1:20" ht="13.2" customHeight="1">
      <c r="A4" s="1374" t="s">
        <v>368</v>
      </c>
      <c r="B4" s="1374" t="s">
        <v>369</v>
      </c>
      <c r="C4" s="1374" t="s">
        <v>370</v>
      </c>
      <c r="D4" s="1374" t="s">
        <v>616</v>
      </c>
      <c r="E4" s="1374" t="s">
        <v>372</v>
      </c>
      <c r="F4" s="1374"/>
      <c r="G4" s="1374"/>
      <c r="H4" s="1374"/>
      <c r="I4" s="1374"/>
      <c r="J4" s="1374"/>
      <c r="K4" s="1374"/>
      <c r="L4" s="1374"/>
      <c r="M4" s="1374"/>
      <c r="N4" s="1374"/>
      <c r="O4" s="1374"/>
      <c r="P4" s="1374"/>
      <c r="Q4" s="1374"/>
      <c r="R4" s="1374"/>
      <c r="S4" s="1374"/>
      <c r="T4" s="1374"/>
    </row>
    <row r="5" spans="1:20" ht="39.6">
      <c r="A5" s="1374"/>
      <c r="B5" s="1374"/>
      <c r="C5" s="1374"/>
      <c r="D5" s="1374"/>
      <c r="E5" s="407" t="s">
        <v>373</v>
      </c>
      <c r="F5" s="407" t="s">
        <v>374</v>
      </c>
      <c r="G5" s="407" t="s">
        <v>375</v>
      </c>
      <c r="H5" s="407" t="s">
        <v>376</v>
      </c>
      <c r="I5" s="407" t="s">
        <v>377</v>
      </c>
      <c r="J5" s="407" t="s">
        <v>228</v>
      </c>
      <c r="K5" s="407" t="s">
        <v>378</v>
      </c>
      <c r="L5" s="407" t="s">
        <v>379</v>
      </c>
      <c r="M5" s="407" t="s">
        <v>380</v>
      </c>
      <c r="N5" s="407" t="s">
        <v>381</v>
      </c>
      <c r="O5" s="407" t="s">
        <v>383</v>
      </c>
      <c r="P5" s="407" t="s">
        <v>385</v>
      </c>
      <c r="Q5" s="407" t="s">
        <v>382</v>
      </c>
      <c r="R5" s="407" t="s">
        <v>384</v>
      </c>
      <c r="S5" s="407" t="s">
        <v>83</v>
      </c>
      <c r="T5" s="407" t="s">
        <v>86</v>
      </c>
    </row>
    <row r="6" spans="1:20" s="684" customFormat="1" ht="39.6">
      <c r="A6" s="680" t="s">
        <v>0</v>
      </c>
      <c r="B6" s="680" t="s">
        <v>1</v>
      </c>
      <c r="C6" s="680" t="s">
        <v>2</v>
      </c>
      <c r="D6" s="681" t="s">
        <v>617</v>
      </c>
      <c r="E6" s="682" t="s">
        <v>3</v>
      </c>
      <c r="F6" s="680" t="s">
        <v>4</v>
      </c>
      <c r="G6" s="682" t="s">
        <v>24</v>
      </c>
      <c r="H6" s="682" t="s">
        <v>5</v>
      </c>
      <c r="I6" s="680" t="s">
        <v>6</v>
      </c>
      <c r="J6" s="682" t="s">
        <v>7</v>
      </c>
      <c r="K6" s="680" t="s">
        <v>8</v>
      </c>
      <c r="L6" s="680" t="s">
        <v>9</v>
      </c>
      <c r="M6" s="680" t="s">
        <v>229</v>
      </c>
      <c r="N6" s="683" t="s">
        <v>387</v>
      </c>
      <c r="O6" s="680" t="s">
        <v>388</v>
      </c>
      <c r="P6" s="683" t="s">
        <v>389</v>
      </c>
      <c r="Q6" s="680" t="s">
        <v>390</v>
      </c>
      <c r="R6" s="683" t="s">
        <v>391</v>
      </c>
      <c r="S6" s="680" t="s">
        <v>468</v>
      </c>
      <c r="T6" s="683" t="s">
        <v>661</v>
      </c>
    </row>
    <row r="7" spans="1:20">
      <c r="A7" s="679">
        <v>1</v>
      </c>
      <c r="B7" s="685" t="s">
        <v>618</v>
      </c>
      <c r="C7" s="679" t="s">
        <v>619</v>
      </c>
      <c r="D7" s="686">
        <f>SUM(E7:T7)</f>
        <v>317.64</v>
      </c>
      <c r="E7" s="687">
        <f>SUM(E8:E17)-E9</f>
        <v>9.76</v>
      </c>
      <c r="F7" s="686">
        <f t="shared" ref="F7:T7" si="0">SUM(F8:F17)-F9</f>
        <v>5.4</v>
      </c>
      <c r="G7" s="687">
        <f t="shared" si="0"/>
        <v>13.520000000000001</v>
      </c>
      <c r="H7" s="687">
        <f t="shared" si="0"/>
        <v>2.04</v>
      </c>
      <c r="I7" s="686">
        <f t="shared" si="0"/>
        <v>1.55</v>
      </c>
      <c r="J7" s="687">
        <f t="shared" si="0"/>
        <v>36.74</v>
      </c>
      <c r="K7" s="686">
        <f t="shared" si="0"/>
        <v>3.44</v>
      </c>
      <c r="L7" s="686">
        <f t="shared" si="0"/>
        <v>7.0200000000000005</v>
      </c>
      <c r="M7" s="686">
        <f t="shared" si="0"/>
        <v>0.3</v>
      </c>
      <c r="N7" s="686">
        <f t="shared" si="0"/>
        <v>13.059999999999999</v>
      </c>
      <c r="O7" s="686">
        <f t="shared" si="0"/>
        <v>48.36</v>
      </c>
      <c r="P7" s="686">
        <f t="shared" si="0"/>
        <v>2.5799999999999996</v>
      </c>
      <c r="Q7" s="686">
        <f t="shared" si="0"/>
        <v>66.87</v>
      </c>
      <c r="R7" s="686">
        <f t="shared" si="0"/>
        <v>33.620000000000005</v>
      </c>
      <c r="S7" s="686">
        <f t="shared" si="0"/>
        <v>73.38</v>
      </c>
      <c r="T7" s="686">
        <f t="shared" si="0"/>
        <v>0</v>
      </c>
    </row>
    <row r="8" spans="1:20" s="692" customFormat="1">
      <c r="A8" s="688">
        <v>1.1000000000000001</v>
      </c>
      <c r="B8" s="689" t="s">
        <v>508</v>
      </c>
      <c r="C8" s="688" t="s">
        <v>620</v>
      </c>
      <c r="D8" s="690">
        <f>SUM(E8:T8)</f>
        <v>14.969999999999999</v>
      </c>
      <c r="E8" s="690">
        <f>'B8'!E8</f>
        <v>3.4499999999999993</v>
      </c>
      <c r="F8" s="690">
        <f>'B8'!F8</f>
        <v>0</v>
      </c>
      <c r="G8" s="690">
        <f>'B8'!G8</f>
        <v>0.2</v>
      </c>
      <c r="H8" s="690">
        <f>'B8'!H8</f>
        <v>0</v>
      </c>
      <c r="I8" s="690">
        <f>'B8'!I8</f>
        <v>0.2</v>
      </c>
      <c r="J8" s="690">
        <f>'B8'!J8</f>
        <v>0.62</v>
      </c>
      <c r="K8" s="690">
        <f>'B8'!K8</f>
        <v>0.64</v>
      </c>
      <c r="L8" s="690">
        <f>'B8'!L8</f>
        <v>0.84000000000000008</v>
      </c>
      <c r="M8" s="690">
        <f>'B8'!M8</f>
        <v>0</v>
      </c>
      <c r="N8" s="691">
        <f>'B8'!N8</f>
        <v>0.02</v>
      </c>
      <c r="O8" s="796">
        <f>'B8'!O8</f>
        <v>1.2000000000000002</v>
      </c>
      <c r="P8" s="796">
        <f>'B8'!P8</f>
        <v>0.1</v>
      </c>
      <c r="Q8" s="796">
        <f>'B8'!Q8</f>
        <v>3</v>
      </c>
      <c r="R8" s="796">
        <f>'B8'!R8</f>
        <v>1.5</v>
      </c>
      <c r="S8" s="796">
        <f>'B8'!S8</f>
        <v>3.2</v>
      </c>
      <c r="T8" s="796">
        <f>'B8'!T8</f>
        <v>0</v>
      </c>
    </row>
    <row r="9" spans="1:20" s="696" customFormat="1">
      <c r="A9" s="693"/>
      <c r="B9" s="694" t="s">
        <v>397</v>
      </c>
      <c r="C9" s="681" t="s">
        <v>621</v>
      </c>
      <c r="D9" s="690">
        <f t="shared" ref="D9:D17" si="1">SUM(E9:T9)</f>
        <v>14.969999999999999</v>
      </c>
      <c r="E9" s="690">
        <f>'B8'!E9</f>
        <v>3.4499999999999993</v>
      </c>
      <c r="F9" s="695">
        <f>'B8'!F9</f>
        <v>0</v>
      </c>
      <c r="G9" s="690">
        <f>'B8'!G9</f>
        <v>0.2</v>
      </c>
      <c r="H9" s="690">
        <f>'B8'!H9</f>
        <v>0</v>
      </c>
      <c r="I9" s="690">
        <f>'B8'!I9</f>
        <v>0.2</v>
      </c>
      <c r="J9" s="690">
        <f>'B8'!J9</f>
        <v>0.62</v>
      </c>
      <c r="K9" s="695">
        <f>'B8'!K9</f>
        <v>0.64</v>
      </c>
      <c r="L9" s="695">
        <f>'B8'!L9</f>
        <v>0.84000000000000008</v>
      </c>
      <c r="M9" s="690">
        <f>'B8'!M9</f>
        <v>0</v>
      </c>
      <c r="N9" s="695">
        <f>'B8'!N9</f>
        <v>0.02</v>
      </c>
      <c r="O9" s="698">
        <f>'B8'!O9</f>
        <v>1.2000000000000002</v>
      </c>
      <c r="P9" s="698">
        <f>'B8'!P9</f>
        <v>0.1</v>
      </c>
      <c r="Q9" s="698">
        <f>'B8'!Q9</f>
        <v>3</v>
      </c>
      <c r="R9" s="698">
        <f>'B8'!R9</f>
        <v>1.5</v>
      </c>
      <c r="S9" s="698">
        <f>'B8'!S9</f>
        <v>3.2</v>
      </c>
      <c r="T9" s="698">
        <f>'B8'!T9</f>
        <v>0</v>
      </c>
    </row>
    <row r="10" spans="1:20" s="692" customFormat="1">
      <c r="A10" s="688">
        <v>1.2</v>
      </c>
      <c r="B10" s="689" t="s">
        <v>398</v>
      </c>
      <c r="C10" s="688" t="s">
        <v>622</v>
      </c>
      <c r="D10" s="690">
        <f t="shared" si="1"/>
        <v>10.239999999999998</v>
      </c>
      <c r="E10" s="690">
        <f>'B8'!E10</f>
        <v>3</v>
      </c>
      <c r="F10" s="690">
        <f>'B8'!F10</f>
        <v>1.01</v>
      </c>
      <c r="G10" s="690">
        <f>'B8'!G10</f>
        <v>0</v>
      </c>
      <c r="H10" s="690">
        <f>'B8'!H10</f>
        <v>0</v>
      </c>
      <c r="I10" s="690">
        <f>'B8'!I10</f>
        <v>0</v>
      </c>
      <c r="J10" s="690">
        <f>'B8'!J10</f>
        <v>0.02</v>
      </c>
      <c r="K10" s="690">
        <f>'B8'!K10</f>
        <v>0.1</v>
      </c>
      <c r="L10" s="690">
        <f>'B8'!L10</f>
        <v>0.2</v>
      </c>
      <c r="M10" s="690">
        <f>'B8'!M10</f>
        <v>0</v>
      </c>
      <c r="N10" s="690">
        <f>'B8'!N10</f>
        <v>1.31</v>
      </c>
      <c r="O10" s="796">
        <f>'B8'!O10</f>
        <v>2.9</v>
      </c>
      <c r="P10" s="796">
        <f>'B8'!P10</f>
        <v>0</v>
      </c>
      <c r="Q10" s="796">
        <f>'B8'!Q10</f>
        <v>1</v>
      </c>
      <c r="R10" s="796">
        <f>'B8'!R10</f>
        <v>0</v>
      </c>
      <c r="S10" s="796">
        <f>'B8'!S10</f>
        <v>0.7</v>
      </c>
      <c r="T10" s="796">
        <f>'B8'!T10</f>
        <v>0</v>
      </c>
    </row>
    <row r="11" spans="1:20" s="692" customFormat="1">
      <c r="A11" s="688">
        <v>1.3</v>
      </c>
      <c r="B11" s="689" t="s">
        <v>399</v>
      </c>
      <c r="C11" s="688" t="s">
        <v>623</v>
      </c>
      <c r="D11" s="690">
        <f t="shared" si="1"/>
        <v>146.98000000000002</v>
      </c>
      <c r="E11" s="690">
        <f>'B8'!E11</f>
        <v>3.3100000000000005</v>
      </c>
      <c r="F11" s="690">
        <f>'B8'!F11</f>
        <v>1.5699999999999998</v>
      </c>
      <c r="G11" s="241">
        <f>'B8'!G11</f>
        <v>6.32</v>
      </c>
      <c r="H11" s="690">
        <f>'B8'!H11</f>
        <v>2.04</v>
      </c>
      <c r="I11" s="690">
        <f>'B8'!I11</f>
        <v>1.0999999999999999</v>
      </c>
      <c r="J11" s="690">
        <f>'B8'!J11</f>
        <v>7.89</v>
      </c>
      <c r="K11" s="690">
        <f>'B8'!K11</f>
        <v>0.7</v>
      </c>
      <c r="L11" s="690">
        <f>'B8'!L11</f>
        <v>5.58</v>
      </c>
      <c r="M11" s="690">
        <f>'B8'!M11</f>
        <v>0.3</v>
      </c>
      <c r="N11" s="691">
        <f>'B8'!N11</f>
        <v>3.1999999999999997</v>
      </c>
      <c r="O11" s="796">
        <f>'B8'!O11</f>
        <v>24.900000000000002</v>
      </c>
      <c r="P11" s="796">
        <f>'B8'!P11</f>
        <v>0.54</v>
      </c>
      <c r="Q11" s="796">
        <f>'B8'!Q11</f>
        <v>29.43</v>
      </c>
      <c r="R11" s="796">
        <f>'B8'!R11</f>
        <v>27.12</v>
      </c>
      <c r="S11" s="796">
        <f>'B8'!S11</f>
        <v>32.980000000000004</v>
      </c>
      <c r="T11" s="796">
        <f>'B8'!T11</f>
        <v>0</v>
      </c>
    </row>
    <row r="12" spans="1:20">
      <c r="A12" s="693">
        <v>1.4</v>
      </c>
      <c r="B12" s="697" t="s">
        <v>400</v>
      </c>
      <c r="C12" s="693" t="s">
        <v>624</v>
      </c>
      <c r="D12" s="690">
        <f t="shared" si="1"/>
        <v>28.430000000000003</v>
      </c>
      <c r="E12" s="690">
        <f>'B8'!E12</f>
        <v>0</v>
      </c>
      <c r="F12" s="695">
        <f>'B8'!F12</f>
        <v>0</v>
      </c>
      <c r="G12" s="690">
        <f>'B8'!G12</f>
        <v>0</v>
      </c>
      <c r="H12" s="690">
        <f>'B8'!H12</f>
        <v>0</v>
      </c>
      <c r="I12" s="695">
        <f>'B8'!I12</f>
        <v>0</v>
      </c>
      <c r="J12" s="690">
        <f>'B8'!J12</f>
        <v>0</v>
      </c>
      <c r="K12" s="695">
        <f>'B8'!K12</f>
        <v>0</v>
      </c>
      <c r="L12" s="695">
        <f>'B8'!L12</f>
        <v>0</v>
      </c>
      <c r="M12" s="695">
        <f>'B8'!M12</f>
        <v>0</v>
      </c>
      <c r="N12" s="698">
        <f>'B8'!N12</f>
        <v>0</v>
      </c>
      <c r="O12" s="797">
        <f>'B8'!O12</f>
        <v>6.21</v>
      </c>
      <c r="P12" s="797">
        <f>'B8'!P12</f>
        <v>0.64</v>
      </c>
      <c r="Q12" s="797">
        <f>'B8'!Q12</f>
        <v>15.64</v>
      </c>
      <c r="R12" s="797">
        <f>'B8'!R12</f>
        <v>0</v>
      </c>
      <c r="S12" s="797">
        <f>'B8'!S12</f>
        <v>5.94</v>
      </c>
      <c r="T12" s="797">
        <f>'B8'!T12</f>
        <v>0</v>
      </c>
    </row>
    <row r="13" spans="1:20">
      <c r="A13" s="693">
        <v>1.5</v>
      </c>
      <c r="B13" s="697" t="s">
        <v>401</v>
      </c>
      <c r="C13" s="693" t="s">
        <v>625</v>
      </c>
      <c r="D13" s="690">
        <f t="shared" si="1"/>
        <v>0</v>
      </c>
      <c r="E13" s="690">
        <f>'B8'!E13</f>
        <v>0</v>
      </c>
      <c r="F13" s="695">
        <f>'B8'!F13</f>
        <v>0</v>
      </c>
      <c r="G13" s="690">
        <f>'B8'!G13</f>
        <v>0</v>
      </c>
      <c r="H13" s="690">
        <f>'B8'!H13</f>
        <v>0</v>
      </c>
      <c r="I13" s="695">
        <f>'B8'!I13</f>
        <v>0</v>
      </c>
      <c r="J13" s="690">
        <f>'B8'!J13</f>
        <v>0</v>
      </c>
      <c r="K13" s="695">
        <f>'B8'!K13</f>
        <v>0</v>
      </c>
      <c r="L13" s="695">
        <f>'B8'!L13</f>
        <v>0</v>
      </c>
      <c r="M13" s="695">
        <f>'B8'!M13</f>
        <v>0</v>
      </c>
      <c r="N13" s="698">
        <f>'B8'!N13</f>
        <v>0</v>
      </c>
      <c r="O13" s="797">
        <f>'B8'!O13</f>
        <v>0</v>
      </c>
      <c r="P13" s="797">
        <f>'B8'!P13</f>
        <v>0</v>
      </c>
      <c r="Q13" s="797">
        <f>'B8'!Q13</f>
        <v>0</v>
      </c>
      <c r="R13" s="797">
        <f>'B8'!R13</f>
        <v>0</v>
      </c>
      <c r="S13" s="797">
        <f>'B8'!S13</f>
        <v>0</v>
      </c>
      <c r="T13" s="797">
        <f>'B8'!T13</f>
        <v>0</v>
      </c>
    </row>
    <row r="14" spans="1:20" s="692" customFormat="1">
      <c r="A14" s="688">
        <v>1.6</v>
      </c>
      <c r="B14" s="689" t="s">
        <v>403</v>
      </c>
      <c r="C14" s="688" t="s">
        <v>626</v>
      </c>
      <c r="D14" s="690">
        <f t="shared" si="1"/>
        <v>117.02</v>
      </c>
      <c r="E14" s="690">
        <f>'B8'!E14</f>
        <v>0</v>
      </c>
      <c r="F14" s="690">
        <f>'B8'!F14</f>
        <v>2.8200000000000003</v>
      </c>
      <c r="G14" s="690">
        <f>'B8'!G14</f>
        <v>7</v>
      </c>
      <c r="H14" s="690">
        <f>'B8'!H14</f>
        <v>0</v>
      </c>
      <c r="I14" s="690">
        <f>'B8'!I14</f>
        <v>0.25</v>
      </c>
      <c r="J14" s="690">
        <f>'B8'!J14</f>
        <v>28.209999999999997</v>
      </c>
      <c r="K14" s="690">
        <f>'B8'!K14</f>
        <v>2</v>
      </c>
      <c r="L14" s="690">
        <f>'B8'!L14</f>
        <v>0.4</v>
      </c>
      <c r="M14" s="690">
        <f>'B8'!M14</f>
        <v>0</v>
      </c>
      <c r="N14" s="691">
        <f>'B8'!N14</f>
        <v>8.5299999999999994</v>
      </c>
      <c r="O14" s="796">
        <f>'B8'!O14</f>
        <v>13.15</v>
      </c>
      <c r="P14" s="796">
        <f>'B8'!P14</f>
        <v>1.3</v>
      </c>
      <c r="Q14" s="796">
        <f>'B8'!Q14</f>
        <v>17.8</v>
      </c>
      <c r="R14" s="796">
        <f>'B8'!R14</f>
        <v>5</v>
      </c>
      <c r="S14" s="796">
        <f>'B8'!S14</f>
        <v>30.56</v>
      </c>
      <c r="T14" s="796">
        <f>'B8'!T14</f>
        <v>0</v>
      </c>
    </row>
    <row r="15" spans="1:20">
      <c r="A15" s="693">
        <v>1.7</v>
      </c>
      <c r="B15" s="697" t="s">
        <v>509</v>
      </c>
      <c r="C15" s="693" t="s">
        <v>627</v>
      </c>
      <c r="D15" s="690">
        <f t="shared" si="1"/>
        <v>0</v>
      </c>
      <c r="E15" s="690">
        <f>'B8'!E15</f>
        <v>0</v>
      </c>
      <c r="F15" s="695">
        <f>'B8'!F15</f>
        <v>0</v>
      </c>
      <c r="G15" s="690">
        <f>'B8'!G15</f>
        <v>0</v>
      </c>
      <c r="H15" s="690">
        <f>'B8'!H15</f>
        <v>0</v>
      </c>
      <c r="I15" s="695">
        <f>'B8'!I15</f>
        <v>0</v>
      </c>
      <c r="J15" s="690">
        <f>'B8'!J15</f>
        <v>0</v>
      </c>
      <c r="K15" s="695">
        <f>'B8'!K15</f>
        <v>0</v>
      </c>
      <c r="L15" s="695">
        <f>'B8'!L15</f>
        <v>0</v>
      </c>
      <c r="M15" s="695">
        <f>'B8'!M15</f>
        <v>0</v>
      </c>
      <c r="N15" s="698">
        <f>'B8'!N15</f>
        <v>0</v>
      </c>
      <c r="O15" s="797">
        <f>'B8'!O15</f>
        <v>0</v>
      </c>
      <c r="P15" s="797">
        <f>'B8'!P15</f>
        <v>0</v>
      </c>
      <c r="Q15" s="797">
        <f>'B8'!Q15</f>
        <v>0</v>
      </c>
      <c r="R15" s="797">
        <f>'B8'!R15</f>
        <v>0</v>
      </c>
      <c r="S15" s="797">
        <f>'B8'!S15</f>
        <v>0</v>
      </c>
      <c r="T15" s="797">
        <f>'B8'!T15</f>
        <v>0</v>
      </c>
    </row>
    <row r="16" spans="1:20">
      <c r="A16" s="693">
        <v>1.8</v>
      </c>
      <c r="B16" s="697" t="s">
        <v>406</v>
      </c>
      <c r="C16" s="693" t="s">
        <v>628</v>
      </c>
      <c r="D16" s="690">
        <f t="shared" si="1"/>
        <v>0</v>
      </c>
      <c r="E16" s="690">
        <f>'B8'!E16</f>
        <v>0</v>
      </c>
      <c r="F16" s="695">
        <f>'B8'!F16</f>
        <v>0</v>
      </c>
      <c r="G16" s="690">
        <f>'B8'!G16</f>
        <v>0</v>
      </c>
      <c r="H16" s="690">
        <f>'B8'!H16</f>
        <v>0</v>
      </c>
      <c r="I16" s="695">
        <f>'B8'!I16</f>
        <v>0</v>
      </c>
      <c r="J16" s="690">
        <f>'B8'!J16</f>
        <v>0</v>
      </c>
      <c r="K16" s="695">
        <f>'B8'!K16</f>
        <v>0</v>
      </c>
      <c r="L16" s="695">
        <f>'B8'!L16</f>
        <v>0</v>
      </c>
      <c r="M16" s="695">
        <f>'B8'!M16</f>
        <v>0</v>
      </c>
      <c r="N16" s="698">
        <f>'B8'!N16</f>
        <v>0</v>
      </c>
      <c r="O16" s="797">
        <f>'B8'!O16</f>
        <v>0</v>
      </c>
      <c r="P16" s="797">
        <f>'B8'!P16</f>
        <v>0</v>
      </c>
      <c r="Q16" s="797">
        <f>'B8'!Q16</f>
        <v>0</v>
      </c>
      <c r="R16" s="797">
        <f>'B8'!R16</f>
        <v>0</v>
      </c>
      <c r="S16" s="797">
        <f>'B8'!S16</f>
        <v>0</v>
      </c>
      <c r="T16" s="797">
        <f>'B8'!T16</f>
        <v>0</v>
      </c>
    </row>
    <row r="17" spans="1:20">
      <c r="A17" s="693">
        <v>1.9</v>
      </c>
      <c r="B17" s="697" t="s">
        <v>81</v>
      </c>
      <c r="C17" s="693" t="s">
        <v>629</v>
      </c>
      <c r="D17" s="690">
        <f t="shared" si="1"/>
        <v>0</v>
      </c>
      <c r="E17" s="690">
        <f>'B8'!E17</f>
        <v>0</v>
      </c>
      <c r="F17" s="695">
        <f>'B8'!F17</f>
        <v>0</v>
      </c>
      <c r="G17" s="690">
        <f>'B8'!G17</f>
        <v>0</v>
      </c>
      <c r="H17" s="690">
        <f>'B8'!H17</f>
        <v>0</v>
      </c>
      <c r="I17" s="695">
        <f>'B8'!I17</f>
        <v>0</v>
      </c>
      <c r="J17" s="690">
        <f>'B8'!J17</f>
        <v>0</v>
      </c>
      <c r="K17" s="695">
        <f>'B8'!K17</f>
        <v>0</v>
      </c>
      <c r="L17" s="695">
        <f>'B8'!L17</f>
        <v>0</v>
      </c>
      <c r="M17" s="695">
        <f>'B8'!M17</f>
        <v>0</v>
      </c>
      <c r="N17" s="698">
        <f>'B8'!N17</f>
        <v>0</v>
      </c>
      <c r="O17" s="797">
        <f>'B8'!O17</f>
        <v>0</v>
      </c>
      <c r="P17" s="797">
        <f>'B8'!P17</f>
        <v>0</v>
      </c>
      <c r="Q17" s="797">
        <f>'B8'!Q17</f>
        <v>0</v>
      </c>
      <c r="R17" s="797">
        <f>'B8'!R17</f>
        <v>0</v>
      </c>
      <c r="S17" s="797">
        <f>'B8'!S17</f>
        <v>0</v>
      </c>
      <c r="T17" s="797">
        <f>'B8'!T17</f>
        <v>0</v>
      </c>
    </row>
    <row r="18" spans="1:20" ht="26.4">
      <c r="A18" s="679">
        <v>2</v>
      </c>
      <c r="B18" s="685" t="s">
        <v>630</v>
      </c>
      <c r="C18" s="679"/>
      <c r="D18" s="686">
        <f t="shared" ref="D18:D29" si="2">SUM(E18:N18)</f>
        <v>0</v>
      </c>
      <c r="E18" s="687">
        <f>SUM(E19:E29)</f>
        <v>0</v>
      </c>
      <c r="F18" s="686">
        <f t="shared" ref="F18:T18" si="3">SUM(F19:F29)</f>
        <v>0</v>
      </c>
      <c r="G18" s="687">
        <f t="shared" si="3"/>
        <v>0</v>
      </c>
      <c r="H18" s="687">
        <f t="shared" si="3"/>
        <v>0</v>
      </c>
      <c r="I18" s="686">
        <f t="shared" si="3"/>
        <v>0</v>
      </c>
      <c r="J18" s="687">
        <f t="shared" si="3"/>
        <v>0</v>
      </c>
      <c r="K18" s="686">
        <f t="shared" si="3"/>
        <v>0</v>
      </c>
      <c r="L18" s="686">
        <f t="shared" si="3"/>
        <v>0</v>
      </c>
      <c r="M18" s="686">
        <f t="shared" si="3"/>
        <v>0</v>
      </c>
      <c r="N18" s="686">
        <f t="shared" si="3"/>
        <v>0</v>
      </c>
      <c r="O18" s="686">
        <f t="shared" si="3"/>
        <v>0</v>
      </c>
      <c r="P18" s="686">
        <f t="shared" si="3"/>
        <v>0</v>
      </c>
      <c r="Q18" s="686">
        <f t="shared" si="3"/>
        <v>0</v>
      </c>
      <c r="R18" s="686">
        <f t="shared" si="3"/>
        <v>0</v>
      </c>
      <c r="S18" s="686">
        <f t="shared" si="3"/>
        <v>0</v>
      </c>
      <c r="T18" s="686">
        <f t="shared" si="3"/>
        <v>0</v>
      </c>
    </row>
    <row r="19" spans="1:20">
      <c r="A19" s="693"/>
      <c r="B19" s="694" t="s">
        <v>631</v>
      </c>
      <c r="C19" s="693"/>
      <c r="D19" s="695">
        <f t="shared" si="2"/>
        <v>0</v>
      </c>
      <c r="E19" s="690"/>
      <c r="F19" s="695"/>
      <c r="G19" s="690"/>
      <c r="H19" s="690"/>
      <c r="I19" s="695"/>
      <c r="J19" s="690"/>
      <c r="K19" s="695"/>
      <c r="L19" s="695"/>
      <c r="M19" s="695"/>
      <c r="N19" s="698"/>
      <c r="O19" s="795"/>
      <c r="P19" s="795"/>
      <c r="Q19" s="795"/>
      <c r="R19" s="795"/>
      <c r="S19" s="795"/>
      <c r="T19" s="795"/>
    </row>
    <row r="20" spans="1:20">
      <c r="A20" s="693">
        <v>2.1</v>
      </c>
      <c r="B20" s="697" t="s">
        <v>632</v>
      </c>
      <c r="C20" s="693" t="s">
        <v>633</v>
      </c>
      <c r="D20" s="695">
        <f t="shared" si="2"/>
        <v>0</v>
      </c>
      <c r="E20" s="690"/>
      <c r="F20" s="695"/>
      <c r="G20" s="690"/>
      <c r="H20" s="690"/>
      <c r="I20" s="695"/>
      <c r="J20" s="690"/>
      <c r="K20" s="695"/>
      <c r="L20" s="695"/>
      <c r="M20" s="695"/>
      <c r="N20" s="698"/>
      <c r="O20" s="795"/>
      <c r="P20" s="795"/>
      <c r="Q20" s="795"/>
      <c r="R20" s="795"/>
      <c r="S20" s="795"/>
      <c r="T20" s="795"/>
    </row>
    <row r="21" spans="1:20">
      <c r="A21" s="693">
        <v>2.2000000000000002</v>
      </c>
      <c r="B21" s="697" t="s">
        <v>634</v>
      </c>
      <c r="C21" s="693" t="s">
        <v>635</v>
      </c>
      <c r="D21" s="695">
        <f t="shared" si="2"/>
        <v>0</v>
      </c>
      <c r="E21" s="690"/>
      <c r="F21" s="695"/>
      <c r="G21" s="690"/>
      <c r="H21" s="690"/>
      <c r="I21" s="695"/>
      <c r="J21" s="690"/>
      <c r="K21" s="695"/>
      <c r="L21" s="695"/>
      <c r="M21" s="695"/>
      <c r="N21" s="698"/>
      <c r="O21" s="795"/>
      <c r="P21" s="795"/>
      <c r="Q21" s="795"/>
      <c r="R21" s="795"/>
      <c r="S21" s="795"/>
      <c r="T21" s="795"/>
    </row>
    <row r="22" spans="1:20">
      <c r="A22" s="693">
        <v>2.2999999999999998</v>
      </c>
      <c r="B22" s="697" t="s">
        <v>636</v>
      </c>
      <c r="C22" s="693" t="s">
        <v>637</v>
      </c>
      <c r="D22" s="695">
        <f t="shared" si="2"/>
        <v>0</v>
      </c>
      <c r="E22" s="690"/>
      <c r="F22" s="695"/>
      <c r="G22" s="690"/>
      <c r="H22" s="690"/>
      <c r="I22" s="695"/>
      <c r="J22" s="690"/>
      <c r="K22" s="695"/>
      <c r="L22" s="695"/>
      <c r="M22" s="695"/>
      <c r="N22" s="698"/>
      <c r="O22" s="795"/>
      <c r="P22" s="795"/>
      <c r="Q22" s="795"/>
      <c r="R22" s="795"/>
      <c r="S22" s="795"/>
      <c r="T22" s="795"/>
    </row>
    <row r="23" spans="1:20">
      <c r="A23" s="693">
        <v>2.4</v>
      </c>
      <c r="B23" s="697" t="s">
        <v>638</v>
      </c>
      <c r="C23" s="693" t="s">
        <v>639</v>
      </c>
      <c r="D23" s="695">
        <f t="shared" si="2"/>
        <v>0</v>
      </c>
      <c r="E23" s="690"/>
      <c r="F23" s="695"/>
      <c r="G23" s="690"/>
      <c r="H23" s="690"/>
      <c r="I23" s="695"/>
      <c r="J23" s="690"/>
      <c r="K23" s="695"/>
      <c r="L23" s="695"/>
      <c r="M23" s="695"/>
      <c r="N23" s="698"/>
      <c r="O23" s="795"/>
      <c r="P23" s="795"/>
      <c r="Q23" s="795"/>
      <c r="R23" s="795"/>
      <c r="S23" s="795"/>
      <c r="T23" s="795"/>
    </row>
    <row r="24" spans="1:20" ht="26.4">
      <c r="A24" s="693">
        <v>2.5</v>
      </c>
      <c r="B24" s="697" t="s">
        <v>640</v>
      </c>
      <c r="C24" s="693" t="s">
        <v>641</v>
      </c>
      <c r="D24" s="695">
        <f t="shared" si="2"/>
        <v>0</v>
      </c>
      <c r="E24" s="690"/>
      <c r="F24" s="695"/>
      <c r="G24" s="690"/>
      <c r="H24" s="690"/>
      <c r="I24" s="695"/>
      <c r="J24" s="690"/>
      <c r="K24" s="695"/>
      <c r="L24" s="695"/>
      <c r="M24" s="695"/>
      <c r="N24" s="698"/>
      <c r="O24" s="795"/>
      <c r="P24" s="795"/>
      <c r="Q24" s="795"/>
      <c r="R24" s="795"/>
      <c r="S24" s="795"/>
      <c r="T24" s="795"/>
    </row>
    <row r="25" spans="1:20">
      <c r="A25" s="693">
        <v>2.6</v>
      </c>
      <c r="B25" s="697" t="s">
        <v>642</v>
      </c>
      <c r="C25" s="693" t="s">
        <v>643</v>
      </c>
      <c r="D25" s="695">
        <f t="shared" si="2"/>
        <v>0</v>
      </c>
      <c r="E25" s="690"/>
      <c r="F25" s="695"/>
      <c r="G25" s="690"/>
      <c r="H25" s="690"/>
      <c r="I25" s="695"/>
      <c r="J25" s="690"/>
      <c r="K25" s="695"/>
      <c r="L25" s="695"/>
      <c r="M25" s="695"/>
      <c r="N25" s="698"/>
      <c r="O25" s="795"/>
      <c r="P25" s="795"/>
      <c r="Q25" s="795"/>
      <c r="R25" s="795"/>
      <c r="S25" s="795"/>
      <c r="T25" s="795"/>
    </row>
    <row r="26" spans="1:20" ht="26.4">
      <c r="A26" s="693">
        <v>2.7</v>
      </c>
      <c r="B26" s="697" t="s">
        <v>644</v>
      </c>
      <c r="C26" s="693" t="s">
        <v>645</v>
      </c>
      <c r="D26" s="695">
        <f t="shared" si="2"/>
        <v>0</v>
      </c>
      <c r="E26" s="690"/>
      <c r="F26" s="695"/>
      <c r="G26" s="690"/>
      <c r="H26" s="690"/>
      <c r="I26" s="695"/>
      <c r="J26" s="690"/>
      <c r="K26" s="695"/>
      <c r="L26" s="695"/>
      <c r="M26" s="695"/>
      <c r="N26" s="698"/>
      <c r="O26" s="795"/>
      <c r="P26" s="795"/>
      <c r="Q26" s="795"/>
      <c r="R26" s="795"/>
      <c r="S26" s="795"/>
      <c r="T26" s="795"/>
    </row>
    <row r="27" spans="1:20" ht="26.4">
      <c r="A27" s="693">
        <v>2.8</v>
      </c>
      <c r="B27" s="697" t="s">
        <v>646</v>
      </c>
      <c r="C27" s="693" t="s">
        <v>647</v>
      </c>
      <c r="D27" s="695">
        <f t="shared" si="2"/>
        <v>0</v>
      </c>
      <c r="E27" s="690"/>
      <c r="F27" s="695"/>
      <c r="G27" s="690"/>
      <c r="H27" s="690"/>
      <c r="I27" s="695"/>
      <c r="J27" s="690"/>
      <c r="K27" s="695"/>
      <c r="L27" s="695"/>
      <c r="M27" s="695"/>
      <c r="N27" s="698"/>
      <c r="O27" s="795"/>
      <c r="P27" s="795"/>
      <c r="Q27" s="795"/>
      <c r="R27" s="795"/>
      <c r="S27" s="795"/>
      <c r="T27" s="795"/>
    </row>
    <row r="28" spans="1:20" ht="26.4">
      <c r="A28" s="699">
        <v>2.9</v>
      </c>
      <c r="B28" s="697" t="s">
        <v>648</v>
      </c>
      <c r="C28" s="693" t="s">
        <v>649</v>
      </c>
      <c r="D28" s="695">
        <f t="shared" si="2"/>
        <v>0</v>
      </c>
      <c r="E28" s="690"/>
      <c r="F28" s="695"/>
      <c r="G28" s="690"/>
      <c r="H28" s="690"/>
      <c r="I28" s="695"/>
      <c r="J28" s="690"/>
      <c r="K28" s="695"/>
      <c r="L28" s="695"/>
      <c r="M28" s="695"/>
      <c r="N28" s="698"/>
      <c r="O28" s="795"/>
      <c r="P28" s="795"/>
      <c r="Q28" s="795"/>
      <c r="R28" s="795"/>
      <c r="S28" s="795"/>
      <c r="T28" s="795"/>
    </row>
    <row r="29" spans="1:20" ht="26.4">
      <c r="A29" s="695">
        <v>2.1</v>
      </c>
      <c r="B29" s="697" t="s">
        <v>650</v>
      </c>
      <c r="C29" s="693" t="s">
        <v>651</v>
      </c>
      <c r="D29" s="695">
        <f t="shared" si="2"/>
        <v>0</v>
      </c>
      <c r="E29" s="690"/>
      <c r="F29" s="695"/>
      <c r="G29" s="690"/>
      <c r="H29" s="691"/>
      <c r="I29" s="695"/>
      <c r="J29" s="690"/>
      <c r="K29" s="695"/>
      <c r="L29" s="695"/>
      <c r="M29" s="695"/>
      <c r="N29" s="698"/>
      <c r="O29" s="795"/>
      <c r="P29" s="795"/>
      <c r="Q29" s="795"/>
      <c r="R29" s="795"/>
      <c r="S29" s="795"/>
      <c r="T29" s="795"/>
    </row>
    <row r="30" spans="1:20">
      <c r="G30" s="702"/>
    </row>
  </sheetData>
  <autoFilter ref="A6:T29"/>
  <mergeCells count="8">
    <mergeCell ref="A3:T3"/>
    <mergeCell ref="E4:T4"/>
    <mergeCell ref="A1:N1"/>
    <mergeCell ref="A4:A5"/>
    <mergeCell ref="B4:B5"/>
    <mergeCell ref="C4:C5"/>
    <mergeCell ref="D4:D5"/>
    <mergeCell ref="A2:T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Y45"/>
  <sheetViews>
    <sheetView topLeftCell="A7" zoomScale="90" zoomScaleNormal="90" workbookViewId="0">
      <selection activeCell="F17" sqref="F17"/>
    </sheetView>
  </sheetViews>
  <sheetFormatPr defaultColWidth="9" defaultRowHeight="13.2"/>
  <cols>
    <col min="1" max="1" width="4.33203125" style="801" customWidth="1"/>
    <col min="2" max="2" width="54.44140625" style="802" customWidth="1"/>
    <col min="3" max="3" width="5.44140625" style="798" customWidth="1"/>
    <col min="4" max="4" width="12.88671875" style="798" customWidth="1"/>
    <col min="5" max="6" width="7.33203125" style="798" customWidth="1"/>
    <col min="7" max="7" width="7.44140625" style="798" customWidth="1"/>
    <col min="8" max="8" width="6.6640625" style="798" customWidth="1"/>
    <col min="9" max="9" width="6.88671875" style="798" customWidth="1"/>
    <col min="10" max="10" width="6.44140625" style="798" customWidth="1"/>
    <col min="11" max="11" width="6.6640625" style="798" customWidth="1"/>
    <col min="12" max="12" width="7" style="798" customWidth="1"/>
    <col min="13" max="14" width="6.6640625" style="798" customWidth="1"/>
    <col min="15" max="15" width="8" style="798" customWidth="1"/>
    <col min="16" max="23" width="9" style="798"/>
    <col min="24" max="24" width="4.44140625" style="798" customWidth="1"/>
    <col min="25" max="256" width="9" style="798"/>
    <col min="257" max="257" width="4.33203125" style="798" customWidth="1"/>
    <col min="258" max="258" width="25.6640625" style="798" customWidth="1"/>
    <col min="259" max="259" width="5.44140625" style="798" customWidth="1"/>
    <col min="260" max="260" width="9.33203125" style="798" customWidth="1"/>
    <col min="261" max="262" width="7.33203125" style="798" customWidth="1"/>
    <col min="263" max="263" width="7.44140625" style="798" customWidth="1"/>
    <col min="264" max="264" width="6.6640625" style="798" customWidth="1"/>
    <col min="265" max="265" width="6.88671875" style="798" customWidth="1"/>
    <col min="266" max="266" width="6.44140625" style="798" customWidth="1"/>
    <col min="267" max="267" width="6.6640625" style="798" customWidth="1"/>
    <col min="268" max="268" width="7" style="798" customWidth="1"/>
    <col min="269" max="270" width="6.6640625" style="798" customWidth="1"/>
    <col min="271" max="271" width="8" style="798" customWidth="1"/>
    <col min="272" max="512" width="9" style="798"/>
    <col min="513" max="513" width="4.33203125" style="798" customWidth="1"/>
    <col min="514" max="514" width="25.6640625" style="798" customWidth="1"/>
    <col min="515" max="515" width="5.44140625" style="798" customWidth="1"/>
    <col min="516" max="516" width="9.33203125" style="798" customWidth="1"/>
    <col min="517" max="518" width="7.33203125" style="798" customWidth="1"/>
    <col min="519" max="519" width="7.44140625" style="798" customWidth="1"/>
    <col min="520" max="520" width="6.6640625" style="798" customWidth="1"/>
    <col min="521" max="521" width="6.88671875" style="798" customWidth="1"/>
    <col min="522" max="522" width="6.44140625" style="798" customWidth="1"/>
    <col min="523" max="523" width="6.6640625" style="798" customWidth="1"/>
    <col min="524" max="524" width="7" style="798" customWidth="1"/>
    <col min="525" max="526" width="6.6640625" style="798" customWidth="1"/>
    <col min="527" max="527" width="8" style="798" customWidth="1"/>
    <col min="528" max="768" width="9" style="798"/>
    <col min="769" max="769" width="4.33203125" style="798" customWidth="1"/>
    <col min="770" max="770" width="25.6640625" style="798" customWidth="1"/>
    <col min="771" max="771" width="5.44140625" style="798" customWidth="1"/>
    <col min="772" max="772" width="9.33203125" style="798" customWidth="1"/>
    <col min="773" max="774" width="7.33203125" style="798" customWidth="1"/>
    <col min="775" max="775" width="7.44140625" style="798" customWidth="1"/>
    <col min="776" max="776" width="6.6640625" style="798" customWidth="1"/>
    <col min="777" max="777" width="6.88671875" style="798" customWidth="1"/>
    <col min="778" max="778" width="6.44140625" style="798" customWidth="1"/>
    <col min="779" max="779" width="6.6640625" style="798" customWidth="1"/>
    <col min="780" max="780" width="7" style="798" customWidth="1"/>
    <col min="781" max="782" width="6.6640625" style="798" customWidth="1"/>
    <col min="783" max="783" width="8" style="798" customWidth="1"/>
    <col min="784" max="1024" width="9" style="798"/>
    <col min="1025" max="1025" width="4.33203125" style="798" customWidth="1"/>
    <col min="1026" max="1026" width="25.6640625" style="798" customWidth="1"/>
    <col min="1027" max="1027" width="5.44140625" style="798" customWidth="1"/>
    <col min="1028" max="1028" width="9.33203125" style="798" customWidth="1"/>
    <col min="1029" max="1030" width="7.33203125" style="798" customWidth="1"/>
    <col min="1031" max="1031" width="7.44140625" style="798" customWidth="1"/>
    <col min="1032" max="1032" width="6.6640625" style="798" customWidth="1"/>
    <col min="1033" max="1033" width="6.88671875" style="798" customWidth="1"/>
    <col min="1034" max="1034" width="6.44140625" style="798" customWidth="1"/>
    <col min="1035" max="1035" width="6.6640625" style="798" customWidth="1"/>
    <col min="1036" max="1036" width="7" style="798" customWidth="1"/>
    <col min="1037" max="1038" width="6.6640625" style="798" customWidth="1"/>
    <col min="1039" max="1039" width="8" style="798" customWidth="1"/>
    <col min="1040" max="1280" width="9" style="798"/>
    <col min="1281" max="1281" width="4.33203125" style="798" customWidth="1"/>
    <col min="1282" max="1282" width="25.6640625" style="798" customWidth="1"/>
    <col min="1283" max="1283" width="5.44140625" style="798" customWidth="1"/>
    <col min="1284" max="1284" width="9.33203125" style="798" customWidth="1"/>
    <col min="1285" max="1286" width="7.33203125" style="798" customWidth="1"/>
    <col min="1287" max="1287" width="7.44140625" style="798" customWidth="1"/>
    <col min="1288" max="1288" width="6.6640625" style="798" customWidth="1"/>
    <col min="1289" max="1289" width="6.88671875" style="798" customWidth="1"/>
    <col min="1290" max="1290" width="6.44140625" style="798" customWidth="1"/>
    <col min="1291" max="1291" width="6.6640625" style="798" customWidth="1"/>
    <col min="1292" max="1292" width="7" style="798" customWidth="1"/>
    <col min="1293" max="1294" width="6.6640625" style="798" customWidth="1"/>
    <col min="1295" max="1295" width="8" style="798" customWidth="1"/>
    <col min="1296" max="1536" width="9" style="798"/>
    <col min="1537" max="1537" width="4.33203125" style="798" customWidth="1"/>
    <col min="1538" max="1538" width="25.6640625" style="798" customWidth="1"/>
    <col min="1539" max="1539" width="5.44140625" style="798" customWidth="1"/>
    <col min="1540" max="1540" width="9.33203125" style="798" customWidth="1"/>
    <col min="1541" max="1542" width="7.33203125" style="798" customWidth="1"/>
    <col min="1543" max="1543" width="7.44140625" style="798" customWidth="1"/>
    <col min="1544" max="1544" width="6.6640625" style="798" customWidth="1"/>
    <col min="1545" max="1545" width="6.88671875" style="798" customWidth="1"/>
    <col min="1546" max="1546" width="6.44140625" style="798" customWidth="1"/>
    <col min="1547" max="1547" width="6.6640625" style="798" customWidth="1"/>
    <col min="1548" max="1548" width="7" style="798" customWidth="1"/>
    <col min="1549" max="1550" width="6.6640625" style="798" customWidth="1"/>
    <col min="1551" max="1551" width="8" style="798" customWidth="1"/>
    <col min="1552" max="1792" width="9" style="798"/>
    <col min="1793" max="1793" width="4.33203125" style="798" customWidth="1"/>
    <col min="1794" max="1794" width="25.6640625" style="798" customWidth="1"/>
    <col min="1795" max="1795" width="5.44140625" style="798" customWidth="1"/>
    <col min="1796" max="1796" width="9.33203125" style="798" customWidth="1"/>
    <col min="1797" max="1798" width="7.33203125" style="798" customWidth="1"/>
    <col min="1799" max="1799" width="7.44140625" style="798" customWidth="1"/>
    <col min="1800" max="1800" width="6.6640625" style="798" customWidth="1"/>
    <col min="1801" max="1801" width="6.88671875" style="798" customWidth="1"/>
    <col min="1802" max="1802" width="6.44140625" style="798" customWidth="1"/>
    <col min="1803" max="1803" width="6.6640625" style="798" customWidth="1"/>
    <col min="1804" max="1804" width="7" style="798" customWidth="1"/>
    <col min="1805" max="1806" width="6.6640625" style="798" customWidth="1"/>
    <col min="1807" max="1807" width="8" style="798" customWidth="1"/>
    <col min="1808" max="2048" width="9" style="798"/>
    <col min="2049" max="2049" width="4.33203125" style="798" customWidth="1"/>
    <col min="2050" max="2050" width="25.6640625" style="798" customWidth="1"/>
    <col min="2051" max="2051" width="5.44140625" style="798" customWidth="1"/>
    <col min="2052" max="2052" width="9.33203125" style="798" customWidth="1"/>
    <col min="2053" max="2054" width="7.33203125" style="798" customWidth="1"/>
    <col min="2055" max="2055" width="7.44140625" style="798" customWidth="1"/>
    <col min="2056" max="2056" width="6.6640625" style="798" customWidth="1"/>
    <col min="2057" max="2057" width="6.88671875" style="798" customWidth="1"/>
    <col min="2058" max="2058" width="6.44140625" style="798" customWidth="1"/>
    <col min="2059" max="2059" width="6.6640625" style="798" customWidth="1"/>
    <col min="2060" max="2060" width="7" style="798" customWidth="1"/>
    <col min="2061" max="2062" width="6.6640625" style="798" customWidth="1"/>
    <col min="2063" max="2063" width="8" style="798" customWidth="1"/>
    <col min="2064" max="2304" width="9" style="798"/>
    <col min="2305" max="2305" width="4.33203125" style="798" customWidth="1"/>
    <col min="2306" max="2306" width="25.6640625" style="798" customWidth="1"/>
    <col min="2307" max="2307" width="5.44140625" style="798" customWidth="1"/>
    <col min="2308" max="2308" width="9.33203125" style="798" customWidth="1"/>
    <col min="2309" max="2310" width="7.33203125" style="798" customWidth="1"/>
    <col min="2311" max="2311" width="7.44140625" style="798" customWidth="1"/>
    <col min="2312" max="2312" width="6.6640625" style="798" customWidth="1"/>
    <col min="2313" max="2313" width="6.88671875" style="798" customWidth="1"/>
    <col min="2314" max="2314" width="6.44140625" style="798" customWidth="1"/>
    <col min="2315" max="2315" width="6.6640625" style="798" customWidth="1"/>
    <col min="2316" max="2316" width="7" style="798" customWidth="1"/>
    <col min="2317" max="2318" width="6.6640625" style="798" customWidth="1"/>
    <col min="2319" max="2319" width="8" style="798" customWidth="1"/>
    <col min="2320" max="2560" width="9" style="798"/>
    <col min="2561" max="2561" width="4.33203125" style="798" customWidth="1"/>
    <col min="2562" max="2562" width="25.6640625" style="798" customWidth="1"/>
    <col min="2563" max="2563" width="5.44140625" style="798" customWidth="1"/>
    <col min="2564" max="2564" width="9.33203125" style="798" customWidth="1"/>
    <col min="2565" max="2566" width="7.33203125" style="798" customWidth="1"/>
    <col min="2567" max="2567" width="7.44140625" style="798" customWidth="1"/>
    <col min="2568" max="2568" width="6.6640625" style="798" customWidth="1"/>
    <col min="2569" max="2569" width="6.88671875" style="798" customWidth="1"/>
    <col min="2570" max="2570" width="6.44140625" style="798" customWidth="1"/>
    <col min="2571" max="2571" width="6.6640625" style="798" customWidth="1"/>
    <col min="2572" max="2572" width="7" style="798" customWidth="1"/>
    <col min="2573" max="2574" width="6.6640625" style="798" customWidth="1"/>
    <col min="2575" max="2575" width="8" style="798" customWidth="1"/>
    <col min="2576" max="2816" width="9" style="798"/>
    <col min="2817" max="2817" width="4.33203125" style="798" customWidth="1"/>
    <col min="2818" max="2818" width="25.6640625" style="798" customWidth="1"/>
    <col min="2819" max="2819" width="5.44140625" style="798" customWidth="1"/>
    <col min="2820" max="2820" width="9.33203125" style="798" customWidth="1"/>
    <col min="2821" max="2822" width="7.33203125" style="798" customWidth="1"/>
    <col min="2823" max="2823" width="7.44140625" style="798" customWidth="1"/>
    <col min="2824" max="2824" width="6.6640625" style="798" customWidth="1"/>
    <col min="2825" max="2825" width="6.88671875" style="798" customWidth="1"/>
    <col min="2826" max="2826" width="6.44140625" style="798" customWidth="1"/>
    <col min="2827" max="2827" width="6.6640625" style="798" customWidth="1"/>
    <col min="2828" max="2828" width="7" style="798" customWidth="1"/>
    <col min="2829" max="2830" width="6.6640625" style="798" customWidth="1"/>
    <col min="2831" max="2831" width="8" style="798" customWidth="1"/>
    <col min="2832" max="3072" width="9" style="798"/>
    <col min="3073" max="3073" width="4.33203125" style="798" customWidth="1"/>
    <col min="3074" max="3074" width="25.6640625" style="798" customWidth="1"/>
    <col min="3075" max="3075" width="5.44140625" style="798" customWidth="1"/>
    <col min="3076" max="3076" width="9.33203125" style="798" customWidth="1"/>
    <col min="3077" max="3078" width="7.33203125" style="798" customWidth="1"/>
    <col min="3079" max="3079" width="7.44140625" style="798" customWidth="1"/>
    <col min="3080" max="3080" width="6.6640625" style="798" customWidth="1"/>
    <col min="3081" max="3081" width="6.88671875" style="798" customWidth="1"/>
    <col min="3082" max="3082" width="6.44140625" style="798" customWidth="1"/>
    <col min="3083" max="3083" width="6.6640625" style="798" customWidth="1"/>
    <col min="3084" max="3084" width="7" style="798" customWidth="1"/>
    <col min="3085" max="3086" width="6.6640625" style="798" customWidth="1"/>
    <col min="3087" max="3087" width="8" style="798" customWidth="1"/>
    <col min="3088" max="3328" width="9" style="798"/>
    <col min="3329" max="3329" width="4.33203125" style="798" customWidth="1"/>
    <col min="3330" max="3330" width="25.6640625" style="798" customWidth="1"/>
    <col min="3331" max="3331" width="5.44140625" style="798" customWidth="1"/>
    <col min="3332" max="3332" width="9.33203125" style="798" customWidth="1"/>
    <col min="3333" max="3334" width="7.33203125" style="798" customWidth="1"/>
    <col min="3335" max="3335" width="7.44140625" style="798" customWidth="1"/>
    <col min="3336" max="3336" width="6.6640625" style="798" customWidth="1"/>
    <col min="3337" max="3337" width="6.88671875" style="798" customWidth="1"/>
    <col min="3338" max="3338" width="6.44140625" style="798" customWidth="1"/>
    <col min="3339" max="3339" width="6.6640625" style="798" customWidth="1"/>
    <col min="3340" max="3340" width="7" style="798" customWidth="1"/>
    <col min="3341" max="3342" width="6.6640625" style="798" customWidth="1"/>
    <col min="3343" max="3343" width="8" style="798" customWidth="1"/>
    <col min="3344" max="3584" width="9" style="798"/>
    <col min="3585" max="3585" width="4.33203125" style="798" customWidth="1"/>
    <col min="3586" max="3586" width="25.6640625" style="798" customWidth="1"/>
    <col min="3587" max="3587" width="5.44140625" style="798" customWidth="1"/>
    <col min="3588" max="3588" width="9.33203125" style="798" customWidth="1"/>
    <col min="3589" max="3590" width="7.33203125" style="798" customWidth="1"/>
    <col min="3591" max="3591" width="7.44140625" style="798" customWidth="1"/>
    <col min="3592" max="3592" width="6.6640625" style="798" customWidth="1"/>
    <col min="3593" max="3593" width="6.88671875" style="798" customWidth="1"/>
    <col min="3594" max="3594" width="6.44140625" style="798" customWidth="1"/>
    <col min="3595" max="3595" width="6.6640625" style="798" customWidth="1"/>
    <col min="3596" max="3596" width="7" style="798" customWidth="1"/>
    <col min="3597" max="3598" width="6.6640625" style="798" customWidth="1"/>
    <col min="3599" max="3599" width="8" style="798" customWidth="1"/>
    <col min="3600" max="3840" width="9" style="798"/>
    <col min="3841" max="3841" width="4.33203125" style="798" customWidth="1"/>
    <col min="3842" max="3842" width="25.6640625" style="798" customWidth="1"/>
    <col min="3843" max="3843" width="5.44140625" style="798" customWidth="1"/>
    <col min="3844" max="3844" width="9.33203125" style="798" customWidth="1"/>
    <col min="3845" max="3846" width="7.33203125" style="798" customWidth="1"/>
    <col min="3847" max="3847" width="7.44140625" style="798" customWidth="1"/>
    <col min="3848" max="3848" width="6.6640625" style="798" customWidth="1"/>
    <col min="3849" max="3849" width="6.88671875" style="798" customWidth="1"/>
    <col min="3850" max="3850" width="6.44140625" style="798" customWidth="1"/>
    <col min="3851" max="3851" width="6.6640625" style="798" customWidth="1"/>
    <col min="3852" max="3852" width="7" style="798" customWidth="1"/>
    <col min="3853" max="3854" width="6.6640625" style="798" customWidth="1"/>
    <col min="3855" max="3855" width="8" style="798" customWidth="1"/>
    <col min="3856" max="4096" width="9" style="798"/>
    <col min="4097" max="4097" width="4.33203125" style="798" customWidth="1"/>
    <col min="4098" max="4098" width="25.6640625" style="798" customWidth="1"/>
    <col min="4099" max="4099" width="5.44140625" style="798" customWidth="1"/>
    <col min="4100" max="4100" width="9.33203125" style="798" customWidth="1"/>
    <col min="4101" max="4102" width="7.33203125" style="798" customWidth="1"/>
    <col min="4103" max="4103" width="7.44140625" style="798" customWidth="1"/>
    <col min="4104" max="4104" width="6.6640625" style="798" customWidth="1"/>
    <col min="4105" max="4105" width="6.88671875" style="798" customWidth="1"/>
    <col min="4106" max="4106" width="6.44140625" style="798" customWidth="1"/>
    <col min="4107" max="4107" width="6.6640625" style="798" customWidth="1"/>
    <col min="4108" max="4108" width="7" style="798" customWidth="1"/>
    <col min="4109" max="4110" width="6.6640625" style="798" customWidth="1"/>
    <col min="4111" max="4111" width="8" style="798" customWidth="1"/>
    <col min="4112" max="4352" width="9" style="798"/>
    <col min="4353" max="4353" width="4.33203125" style="798" customWidth="1"/>
    <col min="4354" max="4354" width="25.6640625" style="798" customWidth="1"/>
    <col min="4355" max="4355" width="5.44140625" style="798" customWidth="1"/>
    <col min="4356" max="4356" width="9.33203125" style="798" customWidth="1"/>
    <col min="4357" max="4358" width="7.33203125" style="798" customWidth="1"/>
    <col min="4359" max="4359" width="7.44140625" style="798" customWidth="1"/>
    <col min="4360" max="4360" width="6.6640625" style="798" customWidth="1"/>
    <col min="4361" max="4361" width="6.88671875" style="798" customWidth="1"/>
    <col min="4362" max="4362" width="6.44140625" style="798" customWidth="1"/>
    <col min="4363" max="4363" width="6.6640625" style="798" customWidth="1"/>
    <col min="4364" max="4364" width="7" style="798" customWidth="1"/>
    <col min="4365" max="4366" width="6.6640625" style="798" customWidth="1"/>
    <col min="4367" max="4367" width="8" style="798" customWidth="1"/>
    <col min="4368" max="4608" width="9" style="798"/>
    <col min="4609" max="4609" width="4.33203125" style="798" customWidth="1"/>
    <col min="4610" max="4610" width="25.6640625" style="798" customWidth="1"/>
    <col min="4611" max="4611" width="5.44140625" style="798" customWidth="1"/>
    <col min="4612" max="4612" width="9.33203125" style="798" customWidth="1"/>
    <col min="4613" max="4614" width="7.33203125" style="798" customWidth="1"/>
    <col min="4615" max="4615" width="7.44140625" style="798" customWidth="1"/>
    <col min="4616" max="4616" width="6.6640625" style="798" customWidth="1"/>
    <col min="4617" max="4617" width="6.88671875" style="798" customWidth="1"/>
    <col min="4618" max="4618" width="6.44140625" style="798" customWidth="1"/>
    <col min="4619" max="4619" width="6.6640625" style="798" customWidth="1"/>
    <col min="4620" max="4620" width="7" style="798" customWidth="1"/>
    <col min="4621" max="4622" width="6.6640625" style="798" customWidth="1"/>
    <col min="4623" max="4623" width="8" style="798" customWidth="1"/>
    <col min="4624" max="4864" width="9" style="798"/>
    <col min="4865" max="4865" width="4.33203125" style="798" customWidth="1"/>
    <col min="4866" max="4866" width="25.6640625" style="798" customWidth="1"/>
    <col min="4867" max="4867" width="5.44140625" style="798" customWidth="1"/>
    <col min="4868" max="4868" width="9.33203125" style="798" customWidth="1"/>
    <col min="4869" max="4870" width="7.33203125" style="798" customWidth="1"/>
    <col min="4871" max="4871" width="7.44140625" style="798" customWidth="1"/>
    <col min="4872" max="4872" width="6.6640625" style="798" customWidth="1"/>
    <col min="4873" max="4873" width="6.88671875" style="798" customWidth="1"/>
    <col min="4874" max="4874" width="6.44140625" style="798" customWidth="1"/>
    <col min="4875" max="4875" width="6.6640625" style="798" customWidth="1"/>
    <col min="4876" max="4876" width="7" style="798" customWidth="1"/>
    <col min="4877" max="4878" width="6.6640625" style="798" customWidth="1"/>
    <col min="4879" max="4879" width="8" style="798" customWidth="1"/>
    <col min="4880" max="5120" width="9" style="798"/>
    <col min="5121" max="5121" width="4.33203125" style="798" customWidth="1"/>
    <col min="5122" max="5122" width="25.6640625" style="798" customWidth="1"/>
    <col min="5123" max="5123" width="5.44140625" style="798" customWidth="1"/>
    <col min="5124" max="5124" width="9.33203125" style="798" customWidth="1"/>
    <col min="5125" max="5126" width="7.33203125" style="798" customWidth="1"/>
    <col min="5127" max="5127" width="7.44140625" style="798" customWidth="1"/>
    <col min="5128" max="5128" width="6.6640625" style="798" customWidth="1"/>
    <col min="5129" max="5129" width="6.88671875" style="798" customWidth="1"/>
    <col min="5130" max="5130" width="6.44140625" style="798" customWidth="1"/>
    <col min="5131" max="5131" width="6.6640625" style="798" customWidth="1"/>
    <col min="5132" max="5132" width="7" style="798" customWidth="1"/>
    <col min="5133" max="5134" width="6.6640625" style="798" customWidth="1"/>
    <col min="5135" max="5135" width="8" style="798" customWidth="1"/>
    <col min="5136" max="5376" width="9" style="798"/>
    <col min="5377" max="5377" width="4.33203125" style="798" customWidth="1"/>
    <col min="5378" max="5378" width="25.6640625" style="798" customWidth="1"/>
    <col min="5379" max="5379" width="5.44140625" style="798" customWidth="1"/>
    <col min="5380" max="5380" width="9.33203125" style="798" customWidth="1"/>
    <col min="5381" max="5382" width="7.33203125" style="798" customWidth="1"/>
    <col min="5383" max="5383" width="7.44140625" style="798" customWidth="1"/>
    <col min="5384" max="5384" width="6.6640625" style="798" customWidth="1"/>
    <col min="5385" max="5385" width="6.88671875" style="798" customWidth="1"/>
    <col min="5386" max="5386" width="6.44140625" style="798" customWidth="1"/>
    <col min="5387" max="5387" width="6.6640625" style="798" customWidth="1"/>
    <col min="5388" max="5388" width="7" style="798" customWidth="1"/>
    <col min="5389" max="5390" width="6.6640625" style="798" customWidth="1"/>
    <col min="5391" max="5391" width="8" style="798" customWidth="1"/>
    <col min="5392" max="5632" width="9" style="798"/>
    <col min="5633" max="5633" width="4.33203125" style="798" customWidth="1"/>
    <col min="5634" max="5634" width="25.6640625" style="798" customWidth="1"/>
    <col min="5635" max="5635" width="5.44140625" style="798" customWidth="1"/>
    <col min="5636" max="5636" width="9.33203125" style="798" customWidth="1"/>
    <col min="5637" max="5638" width="7.33203125" style="798" customWidth="1"/>
    <col min="5639" max="5639" width="7.44140625" style="798" customWidth="1"/>
    <col min="5640" max="5640" width="6.6640625" style="798" customWidth="1"/>
    <col min="5641" max="5641" width="6.88671875" style="798" customWidth="1"/>
    <col min="5642" max="5642" width="6.44140625" style="798" customWidth="1"/>
    <col min="5643" max="5643" width="6.6640625" style="798" customWidth="1"/>
    <col min="5644" max="5644" width="7" style="798" customWidth="1"/>
    <col min="5645" max="5646" width="6.6640625" style="798" customWidth="1"/>
    <col min="5647" max="5647" width="8" style="798" customWidth="1"/>
    <col min="5648" max="5888" width="9" style="798"/>
    <col min="5889" max="5889" width="4.33203125" style="798" customWidth="1"/>
    <col min="5890" max="5890" width="25.6640625" style="798" customWidth="1"/>
    <col min="5891" max="5891" width="5.44140625" style="798" customWidth="1"/>
    <col min="5892" max="5892" width="9.33203125" style="798" customWidth="1"/>
    <col min="5893" max="5894" width="7.33203125" style="798" customWidth="1"/>
    <col min="5895" max="5895" width="7.44140625" style="798" customWidth="1"/>
    <col min="5896" max="5896" width="6.6640625" style="798" customWidth="1"/>
    <col min="5897" max="5897" width="6.88671875" style="798" customWidth="1"/>
    <col min="5898" max="5898" width="6.44140625" style="798" customWidth="1"/>
    <col min="5899" max="5899" width="6.6640625" style="798" customWidth="1"/>
    <col min="5900" max="5900" width="7" style="798" customWidth="1"/>
    <col min="5901" max="5902" width="6.6640625" style="798" customWidth="1"/>
    <col min="5903" max="5903" width="8" style="798" customWidth="1"/>
    <col min="5904" max="6144" width="9" style="798"/>
    <col min="6145" max="6145" width="4.33203125" style="798" customWidth="1"/>
    <col min="6146" max="6146" width="25.6640625" style="798" customWidth="1"/>
    <col min="6147" max="6147" width="5.44140625" style="798" customWidth="1"/>
    <col min="6148" max="6148" width="9.33203125" style="798" customWidth="1"/>
    <col min="6149" max="6150" width="7.33203125" style="798" customWidth="1"/>
    <col min="6151" max="6151" width="7.44140625" style="798" customWidth="1"/>
    <col min="6152" max="6152" width="6.6640625" style="798" customWidth="1"/>
    <col min="6153" max="6153" width="6.88671875" style="798" customWidth="1"/>
    <col min="6154" max="6154" width="6.44140625" style="798" customWidth="1"/>
    <col min="6155" max="6155" width="6.6640625" style="798" customWidth="1"/>
    <col min="6156" max="6156" width="7" style="798" customWidth="1"/>
    <col min="6157" max="6158" width="6.6640625" style="798" customWidth="1"/>
    <col min="6159" max="6159" width="8" style="798" customWidth="1"/>
    <col min="6160" max="6400" width="9" style="798"/>
    <col min="6401" max="6401" width="4.33203125" style="798" customWidth="1"/>
    <col min="6402" max="6402" width="25.6640625" style="798" customWidth="1"/>
    <col min="6403" max="6403" width="5.44140625" style="798" customWidth="1"/>
    <col min="6404" max="6404" width="9.33203125" style="798" customWidth="1"/>
    <col min="6405" max="6406" width="7.33203125" style="798" customWidth="1"/>
    <col min="6407" max="6407" width="7.44140625" style="798" customWidth="1"/>
    <col min="6408" max="6408" width="6.6640625" style="798" customWidth="1"/>
    <col min="6409" max="6409" width="6.88671875" style="798" customWidth="1"/>
    <col min="6410" max="6410" width="6.44140625" style="798" customWidth="1"/>
    <col min="6411" max="6411" width="6.6640625" style="798" customWidth="1"/>
    <col min="6412" max="6412" width="7" style="798" customWidth="1"/>
    <col min="6413" max="6414" width="6.6640625" style="798" customWidth="1"/>
    <col min="6415" max="6415" width="8" style="798" customWidth="1"/>
    <col min="6416" max="6656" width="9" style="798"/>
    <col min="6657" max="6657" width="4.33203125" style="798" customWidth="1"/>
    <col min="6658" max="6658" width="25.6640625" style="798" customWidth="1"/>
    <col min="6659" max="6659" width="5.44140625" style="798" customWidth="1"/>
    <col min="6660" max="6660" width="9.33203125" style="798" customWidth="1"/>
    <col min="6661" max="6662" width="7.33203125" style="798" customWidth="1"/>
    <col min="6663" max="6663" width="7.44140625" style="798" customWidth="1"/>
    <col min="6664" max="6664" width="6.6640625" style="798" customWidth="1"/>
    <col min="6665" max="6665" width="6.88671875" style="798" customWidth="1"/>
    <col min="6666" max="6666" width="6.44140625" style="798" customWidth="1"/>
    <col min="6667" max="6667" width="6.6640625" style="798" customWidth="1"/>
    <col min="6668" max="6668" width="7" style="798" customWidth="1"/>
    <col min="6669" max="6670" width="6.6640625" style="798" customWidth="1"/>
    <col min="6671" max="6671" width="8" style="798" customWidth="1"/>
    <col min="6672" max="6912" width="9" style="798"/>
    <col min="6913" max="6913" width="4.33203125" style="798" customWidth="1"/>
    <col min="6914" max="6914" width="25.6640625" style="798" customWidth="1"/>
    <col min="6915" max="6915" width="5.44140625" style="798" customWidth="1"/>
    <col min="6916" max="6916" width="9.33203125" style="798" customWidth="1"/>
    <col min="6917" max="6918" width="7.33203125" style="798" customWidth="1"/>
    <col min="6919" max="6919" width="7.44140625" style="798" customWidth="1"/>
    <col min="6920" max="6920" width="6.6640625" style="798" customWidth="1"/>
    <col min="6921" max="6921" width="6.88671875" style="798" customWidth="1"/>
    <col min="6922" max="6922" width="6.44140625" style="798" customWidth="1"/>
    <col min="6923" max="6923" width="6.6640625" style="798" customWidth="1"/>
    <col min="6924" max="6924" width="7" style="798" customWidth="1"/>
    <col min="6925" max="6926" width="6.6640625" style="798" customWidth="1"/>
    <col min="6927" max="6927" width="8" style="798" customWidth="1"/>
    <col min="6928" max="7168" width="9" style="798"/>
    <col min="7169" max="7169" width="4.33203125" style="798" customWidth="1"/>
    <col min="7170" max="7170" width="25.6640625" style="798" customWidth="1"/>
    <col min="7171" max="7171" width="5.44140625" style="798" customWidth="1"/>
    <col min="7172" max="7172" width="9.33203125" style="798" customWidth="1"/>
    <col min="7173" max="7174" width="7.33203125" style="798" customWidth="1"/>
    <col min="7175" max="7175" width="7.44140625" style="798" customWidth="1"/>
    <col min="7176" max="7176" width="6.6640625" style="798" customWidth="1"/>
    <col min="7177" max="7177" width="6.88671875" style="798" customWidth="1"/>
    <col min="7178" max="7178" width="6.44140625" style="798" customWidth="1"/>
    <col min="7179" max="7179" width="6.6640625" style="798" customWidth="1"/>
    <col min="7180" max="7180" width="7" style="798" customWidth="1"/>
    <col min="7181" max="7182" width="6.6640625" style="798" customWidth="1"/>
    <col min="7183" max="7183" width="8" style="798" customWidth="1"/>
    <col min="7184" max="7424" width="9" style="798"/>
    <col min="7425" max="7425" width="4.33203125" style="798" customWidth="1"/>
    <col min="7426" max="7426" width="25.6640625" style="798" customWidth="1"/>
    <col min="7427" max="7427" width="5.44140625" style="798" customWidth="1"/>
    <col min="7428" max="7428" width="9.33203125" style="798" customWidth="1"/>
    <col min="7429" max="7430" width="7.33203125" style="798" customWidth="1"/>
    <col min="7431" max="7431" width="7.44140625" style="798" customWidth="1"/>
    <col min="7432" max="7432" width="6.6640625" style="798" customWidth="1"/>
    <col min="7433" max="7433" width="6.88671875" style="798" customWidth="1"/>
    <col min="7434" max="7434" width="6.44140625" style="798" customWidth="1"/>
    <col min="7435" max="7435" width="6.6640625" style="798" customWidth="1"/>
    <col min="7436" max="7436" width="7" style="798" customWidth="1"/>
    <col min="7437" max="7438" width="6.6640625" style="798" customWidth="1"/>
    <col min="7439" max="7439" width="8" style="798" customWidth="1"/>
    <col min="7440" max="7680" width="9" style="798"/>
    <col min="7681" max="7681" width="4.33203125" style="798" customWidth="1"/>
    <col min="7682" max="7682" width="25.6640625" style="798" customWidth="1"/>
    <col min="7683" max="7683" width="5.44140625" style="798" customWidth="1"/>
    <col min="7684" max="7684" width="9.33203125" style="798" customWidth="1"/>
    <col min="7685" max="7686" width="7.33203125" style="798" customWidth="1"/>
    <col min="7687" max="7687" width="7.44140625" style="798" customWidth="1"/>
    <col min="7688" max="7688" width="6.6640625" style="798" customWidth="1"/>
    <col min="7689" max="7689" width="6.88671875" style="798" customWidth="1"/>
    <col min="7690" max="7690" width="6.44140625" style="798" customWidth="1"/>
    <col min="7691" max="7691" width="6.6640625" style="798" customWidth="1"/>
    <col min="7692" max="7692" width="7" style="798" customWidth="1"/>
    <col min="7693" max="7694" width="6.6640625" style="798" customWidth="1"/>
    <col min="7695" max="7695" width="8" style="798" customWidth="1"/>
    <col min="7696" max="7936" width="9" style="798"/>
    <col min="7937" max="7937" width="4.33203125" style="798" customWidth="1"/>
    <col min="7938" max="7938" width="25.6640625" style="798" customWidth="1"/>
    <col min="7939" max="7939" width="5.44140625" style="798" customWidth="1"/>
    <col min="7940" max="7940" width="9.33203125" style="798" customWidth="1"/>
    <col min="7941" max="7942" width="7.33203125" style="798" customWidth="1"/>
    <col min="7943" max="7943" width="7.44140625" style="798" customWidth="1"/>
    <col min="7944" max="7944" width="6.6640625" style="798" customWidth="1"/>
    <col min="7945" max="7945" width="6.88671875" style="798" customWidth="1"/>
    <col min="7946" max="7946" width="6.44140625" style="798" customWidth="1"/>
    <col min="7947" max="7947" width="6.6640625" style="798" customWidth="1"/>
    <col min="7948" max="7948" width="7" style="798" customWidth="1"/>
    <col min="7949" max="7950" width="6.6640625" style="798" customWidth="1"/>
    <col min="7951" max="7951" width="8" style="798" customWidth="1"/>
    <col min="7952" max="8192" width="9" style="798"/>
    <col min="8193" max="8193" width="4.33203125" style="798" customWidth="1"/>
    <col min="8194" max="8194" width="25.6640625" style="798" customWidth="1"/>
    <col min="8195" max="8195" width="5.44140625" style="798" customWidth="1"/>
    <col min="8196" max="8196" width="9.33203125" style="798" customWidth="1"/>
    <col min="8197" max="8198" width="7.33203125" style="798" customWidth="1"/>
    <col min="8199" max="8199" width="7.44140625" style="798" customWidth="1"/>
    <col min="8200" max="8200" width="6.6640625" style="798" customWidth="1"/>
    <col min="8201" max="8201" width="6.88671875" style="798" customWidth="1"/>
    <col min="8202" max="8202" width="6.44140625" style="798" customWidth="1"/>
    <col min="8203" max="8203" width="6.6640625" style="798" customWidth="1"/>
    <col min="8204" max="8204" width="7" style="798" customWidth="1"/>
    <col min="8205" max="8206" width="6.6640625" style="798" customWidth="1"/>
    <col min="8207" max="8207" width="8" style="798" customWidth="1"/>
    <col min="8208" max="8448" width="9" style="798"/>
    <col min="8449" max="8449" width="4.33203125" style="798" customWidth="1"/>
    <col min="8450" max="8450" width="25.6640625" style="798" customWidth="1"/>
    <col min="8451" max="8451" width="5.44140625" style="798" customWidth="1"/>
    <col min="8452" max="8452" width="9.33203125" style="798" customWidth="1"/>
    <col min="8453" max="8454" width="7.33203125" style="798" customWidth="1"/>
    <col min="8455" max="8455" width="7.44140625" style="798" customWidth="1"/>
    <col min="8456" max="8456" width="6.6640625" style="798" customWidth="1"/>
    <col min="8457" max="8457" width="6.88671875" style="798" customWidth="1"/>
    <col min="8458" max="8458" width="6.44140625" style="798" customWidth="1"/>
    <col min="8459" max="8459" width="6.6640625" style="798" customWidth="1"/>
    <col min="8460" max="8460" width="7" style="798" customWidth="1"/>
    <col min="8461" max="8462" width="6.6640625" style="798" customWidth="1"/>
    <col min="8463" max="8463" width="8" style="798" customWidth="1"/>
    <col min="8464" max="8704" width="9" style="798"/>
    <col min="8705" max="8705" width="4.33203125" style="798" customWidth="1"/>
    <col min="8706" max="8706" width="25.6640625" style="798" customWidth="1"/>
    <col min="8707" max="8707" width="5.44140625" style="798" customWidth="1"/>
    <col min="8708" max="8708" width="9.33203125" style="798" customWidth="1"/>
    <col min="8709" max="8710" width="7.33203125" style="798" customWidth="1"/>
    <col min="8711" max="8711" width="7.44140625" style="798" customWidth="1"/>
    <col min="8712" max="8712" width="6.6640625" style="798" customWidth="1"/>
    <col min="8713" max="8713" width="6.88671875" style="798" customWidth="1"/>
    <col min="8714" max="8714" width="6.44140625" style="798" customWidth="1"/>
    <col min="8715" max="8715" width="6.6640625" style="798" customWidth="1"/>
    <col min="8716" max="8716" width="7" style="798" customWidth="1"/>
    <col min="8717" max="8718" width="6.6640625" style="798" customWidth="1"/>
    <col min="8719" max="8719" width="8" style="798" customWidth="1"/>
    <col min="8720" max="8960" width="9" style="798"/>
    <col min="8961" max="8961" width="4.33203125" style="798" customWidth="1"/>
    <col min="8962" max="8962" width="25.6640625" style="798" customWidth="1"/>
    <col min="8963" max="8963" width="5.44140625" style="798" customWidth="1"/>
    <col min="8964" max="8964" width="9.33203125" style="798" customWidth="1"/>
    <col min="8965" max="8966" width="7.33203125" style="798" customWidth="1"/>
    <col min="8967" max="8967" width="7.44140625" style="798" customWidth="1"/>
    <col min="8968" max="8968" width="6.6640625" style="798" customWidth="1"/>
    <col min="8969" max="8969" width="6.88671875" style="798" customWidth="1"/>
    <col min="8970" max="8970" width="6.44140625" style="798" customWidth="1"/>
    <col min="8971" max="8971" width="6.6640625" style="798" customWidth="1"/>
    <col min="8972" max="8972" width="7" style="798" customWidth="1"/>
    <col min="8973" max="8974" width="6.6640625" style="798" customWidth="1"/>
    <col min="8975" max="8975" width="8" style="798" customWidth="1"/>
    <col min="8976" max="9216" width="9" style="798"/>
    <col min="9217" max="9217" width="4.33203125" style="798" customWidth="1"/>
    <col min="9218" max="9218" width="25.6640625" style="798" customWidth="1"/>
    <col min="9219" max="9219" width="5.44140625" style="798" customWidth="1"/>
    <col min="9220" max="9220" width="9.33203125" style="798" customWidth="1"/>
    <col min="9221" max="9222" width="7.33203125" style="798" customWidth="1"/>
    <col min="9223" max="9223" width="7.44140625" style="798" customWidth="1"/>
    <col min="9224" max="9224" width="6.6640625" style="798" customWidth="1"/>
    <col min="9225" max="9225" width="6.88671875" style="798" customWidth="1"/>
    <col min="9226" max="9226" width="6.44140625" style="798" customWidth="1"/>
    <col min="9227" max="9227" width="6.6640625" style="798" customWidth="1"/>
    <col min="9228" max="9228" width="7" style="798" customWidth="1"/>
    <col min="9229" max="9230" width="6.6640625" style="798" customWidth="1"/>
    <col min="9231" max="9231" width="8" style="798" customWidth="1"/>
    <col min="9232" max="9472" width="9" style="798"/>
    <col min="9473" max="9473" width="4.33203125" style="798" customWidth="1"/>
    <col min="9474" max="9474" width="25.6640625" style="798" customWidth="1"/>
    <col min="9475" max="9475" width="5.44140625" style="798" customWidth="1"/>
    <col min="9476" max="9476" width="9.33203125" style="798" customWidth="1"/>
    <col min="9477" max="9478" width="7.33203125" style="798" customWidth="1"/>
    <col min="9479" max="9479" width="7.44140625" style="798" customWidth="1"/>
    <col min="9480" max="9480" width="6.6640625" style="798" customWidth="1"/>
    <col min="9481" max="9481" width="6.88671875" style="798" customWidth="1"/>
    <col min="9482" max="9482" width="6.44140625" style="798" customWidth="1"/>
    <col min="9483" max="9483" width="6.6640625" style="798" customWidth="1"/>
    <col min="9484" max="9484" width="7" style="798" customWidth="1"/>
    <col min="9485" max="9486" width="6.6640625" style="798" customWidth="1"/>
    <col min="9487" max="9487" width="8" style="798" customWidth="1"/>
    <col min="9488" max="9728" width="9" style="798"/>
    <col min="9729" max="9729" width="4.33203125" style="798" customWidth="1"/>
    <col min="9730" max="9730" width="25.6640625" style="798" customWidth="1"/>
    <col min="9731" max="9731" width="5.44140625" style="798" customWidth="1"/>
    <col min="9732" max="9732" width="9.33203125" style="798" customWidth="1"/>
    <col min="9733" max="9734" width="7.33203125" style="798" customWidth="1"/>
    <col min="9735" max="9735" width="7.44140625" style="798" customWidth="1"/>
    <col min="9736" max="9736" width="6.6640625" style="798" customWidth="1"/>
    <col min="9737" max="9737" width="6.88671875" style="798" customWidth="1"/>
    <col min="9738" max="9738" width="6.44140625" style="798" customWidth="1"/>
    <col min="9739" max="9739" width="6.6640625" style="798" customWidth="1"/>
    <col min="9740" max="9740" width="7" style="798" customWidth="1"/>
    <col min="9741" max="9742" width="6.6640625" style="798" customWidth="1"/>
    <col min="9743" max="9743" width="8" style="798" customWidth="1"/>
    <col min="9744" max="9984" width="9" style="798"/>
    <col min="9985" max="9985" width="4.33203125" style="798" customWidth="1"/>
    <col min="9986" max="9986" width="25.6640625" style="798" customWidth="1"/>
    <col min="9987" max="9987" width="5.44140625" style="798" customWidth="1"/>
    <col min="9988" max="9988" width="9.33203125" style="798" customWidth="1"/>
    <col min="9989" max="9990" width="7.33203125" style="798" customWidth="1"/>
    <col min="9991" max="9991" width="7.44140625" style="798" customWidth="1"/>
    <col min="9992" max="9992" width="6.6640625" style="798" customWidth="1"/>
    <col min="9993" max="9993" width="6.88671875" style="798" customWidth="1"/>
    <col min="9994" max="9994" width="6.44140625" style="798" customWidth="1"/>
    <col min="9995" max="9995" width="6.6640625" style="798" customWidth="1"/>
    <col min="9996" max="9996" width="7" style="798" customWidth="1"/>
    <col min="9997" max="9998" width="6.6640625" style="798" customWidth="1"/>
    <col min="9999" max="9999" width="8" style="798" customWidth="1"/>
    <col min="10000" max="10240" width="9" style="798"/>
    <col min="10241" max="10241" width="4.33203125" style="798" customWidth="1"/>
    <col min="10242" max="10242" width="25.6640625" style="798" customWidth="1"/>
    <col min="10243" max="10243" width="5.44140625" style="798" customWidth="1"/>
    <col min="10244" max="10244" width="9.33203125" style="798" customWidth="1"/>
    <col min="10245" max="10246" width="7.33203125" style="798" customWidth="1"/>
    <col min="10247" max="10247" width="7.44140625" style="798" customWidth="1"/>
    <col min="10248" max="10248" width="6.6640625" style="798" customWidth="1"/>
    <col min="10249" max="10249" width="6.88671875" style="798" customWidth="1"/>
    <col min="10250" max="10250" width="6.44140625" style="798" customWidth="1"/>
    <col min="10251" max="10251" width="6.6640625" style="798" customWidth="1"/>
    <col min="10252" max="10252" width="7" style="798" customWidth="1"/>
    <col min="10253" max="10254" width="6.6640625" style="798" customWidth="1"/>
    <col min="10255" max="10255" width="8" style="798" customWidth="1"/>
    <col min="10256" max="10496" width="9" style="798"/>
    <col min="10497" max="10497" width="4.33203125" style="798" customWidth="1"/>
    <col min="10498" max="10498" width="25.6640625" style="798" customWidth="1"/>
    <col min="10499" max="10499" width="5.44140625" style="798" customWidth="1"/>
    <col min="10500" max="10500" width="9.33203125" style="798" customWidth="1"/>
    <col min="10501" max="10502" width="7.33203125" style="798" customWidth="1"/>
    <col min="10503" max="10503" width="7.44140625" style="798" customWidth="1"/>
    <col min="10504" max="10504" width="6.6640625" style="798" customWidth="1"/>
    <col min="10505" max="10505" width="6.88671875" style="798" customWidth="1"/>
    <col min="10506" max="10506" width="6.44140625" style="798" customWidth="1"/>
    <col min="10507" max="10507" width="6.6640625" style="798" customWidth="1"/>
    <col min="10508" max="10508" width="7" style="798" customWidth="1"/>
    <col min="10509" max="10510" width="6.6640625" style="798" customWidth="1"/>
    <col min="10511" max="10511" width="8" style="798" customWidth="1"/>
    <col min="10512" max="10752" width="9" style="798"/>
    <col min="10753" max="10753" width="4.33203125" style="798" customWidth="1"/>
    <col min="10754" max="10754" width="25.6640625" style="798" customWidth="1"/>
    <col min="10755" max="10755" width="5.44140625" style="798" customWidth="1"/>
    <col min="10756" max="10756" width="9.33203125" style="798" customWidth="1"/>
    <col min="10757" max="10758" width="7.33203125" style="798" customWidth="1"/>
    <col min="10759" max="10759" width="7.44140625" style="798" customWidth="1"/>
    <col min="10760" max="10760" width="6.6640625" style="798" customWidth="1"/>
    <col min="10761" max="10761" width="6.88671875" style="798" customWidth="1"/>
    <col min="10762" max="10762" width="6.44140625" style="798" customWidth="1"/>
    <col min="10763" max="10763" width="6.6640625" style="798" customWidth="1"/>
    <col min="10764" max="10764" width="7" style="798" customWidth="1"/>
    <col min="10765" max="10766" width="6.6640625" style="798" customWidth="1"/>
    <col min="10767" max="10767" width="8" style="798" customWidth="1"/>
    <col min="10768" max="11008" width="9" style="798"/>
    <col min="11009" max="11009" width="4.33203125" style="798" customWidth="1"/>
    <col min="11010" max="11010" width="25.6640625" style="798" customWidth="1"/>
    <col min="11011" max="11011" width="5.44140625" style="798" customWidth="1"/>
    <col min="11012" max="11012" width="9.33203125" style="798" customWidth="1"/>
    <col min="11013" max="11014" width="7.33203125" style="798" customWidth="1"/>
    <col min="11015" max="11015" width="7.44140625" style="798" customWidth="1"/>
    <col min="11016" max="11016" width="6.6640625" style="798" customWidth="1"/>
    <col min="11017" max="11017" width="6.88671875" style="798" customWidth="1"/>
    <col min="11018" max="11018" width="6.44140625" style="798" customWidth="1"/>
    <col min="11019" max="11019" width="6.6640625" style="798" customWidth="1"/>
    <col min="11020" max="11020" width="7" style="798" customWidth="1"/>
    <col min="11021" max="11022" width="6.6640625" style="798" customWidth="1"/>
    <col min="11023" max="11023" width="8" style="798" customWidth="1"/>
    <col min="11024" max="11264" width="9" style="798"/>
    <col min="11265" max="11265" width="4.33203125" style="798" customWidth="1"/>
    <col min="11266" max="11266" width="25.6640625" style="798" customWidth="1"/>
    <col min="11267" max="11267" width="5.44140625" style="798" customWidth="1"/>
    <col min="11268" max="11268" width="9.33203125" style="798" customWidth="1"/>
    <col min="11269" max="11270" width="7.33203125" style="798" customWidth="1"/>
    <col min="11271" max="11271" width="7.44140625" style="798" customWidth="1"/>
    <col min="11272" max="11272" width="6.6640625" style="798" customWidth="1"/>
    <col min="11273" max="11273" width="6.88671875" style="798" customWidth="1"/>
    <col min="11274" max="11274" width="6.44140625" style="798" customWidth="1"/>
    <col min="11275" max="11275" width="6.6640625" style="798" customWidth="1"/>
    <col min="11276" max="11276" width="7" style="798" customWidth="1"/>
    <col min="11277" max="11278" width="6.6640625" style="798" customWidth="1"/>
    <col min="11279" max="11279" width="8" style="798" customWidth="1"/>
    <col min="11280" max="11520" width="9" style="798"/>
    <col min="11521" max="11521" width="4.33203125" style="798" customWidth="1"/>
    <col min="11522" max="11522" width="25.6640625" style="798" customWidth="1"/>
    <col min="11523" max="11523" width="5.44140625" style="798" customWidth="1"/>
    <col min="11524" max="11524" width="9.33203125" style="798" customWidth="1"/>
    <col min="11525" max="11526" width="7.33203125" style="798" customWidth="1"/>
    <col min="11527" max="11527" width="7.44140625" style="798" customWidth="1"/>
    <col min="11528" max="11528" width="6.6640625" style="798" customWidth="1"/>
    <col min="11529" max="11529" width="6.88671875" style="798" customWidth="1"/>
    <col min="11530" max="11530" width="6.44140625" style="798" customWidth="1"/>
    <col min="11531" max="11531" width="6.6640625" style="798" customWidth="1"/>
    <col min="11532" max="11532" width="7" style="798" customWidth="1"/>
    <col min="11533" max="11534" width="6.6640625" style="798" customWidth="1"/>
    <col min="11535" max="11535" width="8" style="798" customWidth="1"/>
    <col min="11536" max="11776" width="9" style="798"/>
    <col min="11777" max="11777" width="4.33203125" style="798" customWidth="1"/>
    <col min="11778" max="11778" width="25.6640625" style="798" customWidth="1"/>
    <col min="11779" max="11779" width="5.44140625" style="798" customWidth="1"/>
    <col min="11780" max="11780" width="9.33203125" style="798" customWidth="1"/>
    <col min="11781" max="11782" width="7.33203125" style="798" customWidth="1"/>
    <col min="11783" max="11783" width="7.44140625" style="798" customWidth="1"/>
    <col min="11784" max="11784" width="6.6640625" style="798" customWidth="1"/>
    <col min="11785" max="11785" width="6.88671875" style="798" customWidth="1"/>
    <col min="11786" max="11786" width="6.44140625" style="798" customWidth="1"/>
    <col min="11787" max="11787" width="6.6640625" style="798" customWidth="1"/>
    <col min="11788" max="11788" width="7" style="798" customWidth="1"/>
    <col min="11789" max="11790" width="6.6640625" style="798" customWidth="1"/>
    <col min="11791" max="11791" width="8" style="798" customWidth="1"/>
    <col min="11792" max="12032" width="9" style="798"/>
    <col min="12033" max="12033" width="4.33203125" style="798" customWidth="1"/>
    <col min="12034" max="12034" width="25.6640625" style="798" customWidth="1"/>
    <col min="12035" max="12035" width="5.44140625" style="798" customWidth="1"/>
    <col min="12036" max="12036" width="9.33203125" style="798" customWidth="1"/>
    <col min="12037" max="12038" width="7.33203125" style="798" customWidth="1"/>
    <col min="12039" max="12039" width="7.44140625" style="798" customWidth="1"/>
    <col min="12040" max="12040" width="6.6640625" style="798" customWidth="1"/>
    <col min="12041" max="12041" width="6.88671875" style="798" customWidth="1"/>
    <col min="12042" max="12042" width="6.44140625" style="798" customWidth="1"/>
    <col min="12043" max="12043" width="6.6640625" style="798" customWidth="1"/>
    <col min="12044" max="12044" width="7" style="798" customWidth="1"/>
    <col min="12045" max="12046" width="6.6640625" style="798" customWidth="1"/>
    <col min="12047" max="12047" width="8" style="798" customWidth="1"/>
    <col min="12048" max="12288" width="9" style="798"/>
    <col min="12289" max="12289" width="4.33203125" style="798" customWidth="1"/>
    <col min="12290" max="12290" width="25.6640625" style="798" customWidth="1"/>
    <col min="12291" max="12291" width="5.44140625" style="798" customWidth="1"/>
    <col min="12292" max="12292" width="9.33203125" style="798" customWidth="1"/>
    <col min="12293" max="12294" width="7.33203125" style="798" customWidth="1"/>
    <col min="12295" max="12295" width="7.44140625" style="798" customWidth="1"/>
    <col min="12296" max="12296" width="6.6640625" style="798" customWidth="1"/>
    <col min="12297" max="12297" width="6.88671875" style="798" customWidth="1"/>
    <col min="12298" max="12298" width="6.44140625" style="798" customWidth="1"/>
    <col min="12299" max="12299" width="6.6640625" style="798" customWidth="1"/>
    <col min="12300" max="12300" width="7" style="798" customWidth="1"/>
    <col min="12301" max="12302" width="6.6640625" style="798" customWidth="1"/>
    <col min="12303" max="12303" width="8" style="798" customWidth="1"/>
    <col min="12304" max="12544" width="9" style="798"/>
    <col min="12545" max="12545" width="4.33203125" style="798" customWidth="1"/>
    <col min="12546" max="12546" width="25.6640625" style="798" customWidth="1"/>
    <col min="12547" max="12547" width="5.44140625" style="798" customWidth="1"/>
    <col min="12548" max="12548" width="9.33203125" style="798" customWidth="1"/>
    <col min="12549" max="12550" width="7.33203125" style="798" customWidth="1"/>
    <col min="12551" max="12551" width="7.44140625" style="798" customWidth="1"/>
    <col min="12552" max="12552" width="6.6640625" style="798" customWidth="1"/>
    <col min="12553" max="12553" width="6.88671875" style="798" customWidth="1"/>
    <col min="12554" max="12554" width="6.44140625" style="798" customWidth="1"/>
    <col min="12555" max="12555" width="6.6640625" style="798" customWidth="1"/>
    <col min="12556" max="12556" width="7" style="798" customWidth="1"/>
    <col min="12557" max="12558" width="6.6640625" style="798" customWidth="1"/>
    <col min="12559" max="12559" width="8" style="798" customWidth="1"/>
    <col min="12560" max="12800" width="9" style="798"/>
    <col min="12801" max="12801" width="4.33203125" style="798" customWidth="1"/>
    <col min="12802" max="12802" width="25.6640625" style="798" customWidth="1"/>
    <col min="12803" max="12803" width="5.44140625" style="798" customWidth="1"/>
    <col min="12804" max="12804" width="9.33203125" style="798" customWidth="1"/>
    <col min="12805" max="12806" width="7.33203125" style="798" customWidth="1"/>
    <col min="12807" max="12807" width="7.44140625" style="798" customWidth="1"/>
    <col min="12808" max="12808" width="6.6640625" style="798" customWidth="1"/>
    <col min="12809" max="12809" width="6.88671875" style="798" customWidth="1"/>
    <col min="12810" max="12810" width="6.44140625" style="798" customWidth="1"/>
    <col min="12811" max="12811" width="6.6640625" style="798" customWidth="1"/>
    <col min="12812" max="12812" width="7" style="798" customWidth="1"/>
    <col min="12813" max="12814" width="6.6640625" style="798" customWidth="1"/>
    <col min="12815" max="12815" width="8" style="798" customWidth="1"/>
    <col min="12816" max="13056" width="9" style="798"/>
    <col min="13057" max="13057" width="4.33203125" style="798" customWidth="1"/>
    <col min="13058" max="13058" width="25.6640625" style="798" customWidth="1"/>
    <col min="13059" max="13059" width="5.44140625" style="798" customWidth="1"/>
    <col min="13060" max="13060" width="9.33203125" style="798" customWidth="1"/>
    <col min="13061" max="13062" width="7.33203125" style="798" customWidth="1"/>
    <col min="13063" max="13063" width="7.44140625" style="798" customWidth="1"/>
    <col min="13064" max="13064" width="6.6640625" style="798" customWidth="1"/>
    <col min="13065" max="13065" width="6.88671875" style="798" customWidth="1"/>
    <col min="13066" max="13066" width="6.44140625" style="798" customWidth="1"/>
    <col min="13067" max="13067" width="6.6640625" style="798" customWidth="1"/>
    <col min="13068" max="13068" width="7" style="798" customWidth="1"/>
    <col min="13069" max="13070" width="6.6640625" style="798" customWidth="1"/>
    <col min="13071" max="13071" width="8" style="798" customWidth="1"/>
    <col min="13072" max="13312" width="9" style="798"/>
    <col min="13313" max="13313" width="4.33203125" style="798" customWidth="1"/>
    <col min="13314" max="13314" width="25.6640625" style="798" customWidth="1"/>
    <col min="13315" max="13315" width="5.44140625" style="798" customWidth="1"/>
    <col min="13316" max="13316" width="9.33203125" style="798" customWidth="1"/>
    <col min="13317" max="13318" width="7.33203125" style="798" customWidth="1"/>
    <col min="13319" max="13319" width="7.44140625" style="798" customWidth="1"/>
    <col min="13320" max="13320" width="6.6640625" style="798" customWidth="1"/>
    <col min="13321" max="13321" width="6.88671875" style="798" customWidth="1"/>
    <col min="13322" max="13322" width="6.44140625" style="798" customWidth="1"/>
    <col min="13323" max="13323" width="6.6640625" style="798" customWidth="1"/>
    <col min="13324" max="13324" width="7" style="798" customWidth="1"/>
    <col min="13325" max="13326" width="6.6640625" style="798" customWidth="1"/>
    <col min="13327" max="13327" width="8" style="798" customWidth="1"/>
    <col min="13328" max="13568" width="9" style="798"/>
    <col min="13569" max="13569" width="4.33203125" style="798" customWidth="1"/>
    <col min="13570" max="13570" width="25.6640625" style="798" customWidth="1"/>
    <col min="13571" max="13571" width="5.44140625" style="798" customWidth="1"/>
    <col min="13572" max="13572" width="9.33203125" style="798" customWidth="1"/>
    <col min="13573" max="13574" width="7.33203125" style="798" customWidth="1"/>
    <col min="13575" max="13575" width="7.44140625" style="798" customWidth="1"/>
    <col min="13576" max="13576" width="6.6640625" style="798" customWidth="1"/>
    <col min="13577" max="13577" width="6.88671875" style="798" customWidth="1"/>
    <col min="13578" max="13578" width="6.44140625" style="798" customWidth="1"/>
    <col min="13579" max="13579" width="6.6640625" style="798" customWidth="1"/>
    <col min="13580" max="13580" width="7" style="798" customWidth="1"/>
    <col min="13581" max="13582" width="6.6640625" style="798" customWidth="1"/>
    <col min="13583" max="13583" width="8" style="798" customWidth="1"/>
    <col min="13584" max="13824" width="9" style="798"/>
    <col min="13825" max="13825" width="4.33203125" style="798" customWidth="1"/>
    <col min="13826" max="13826" width="25.6640625" style="798" customWidth="1"/>
    <col min="13827" max="13827" width="5.44140625" style="798" customWidth="1"/>
    <col min="13828" max="13828" width="9.33203125" style="798" customWidth="1"/>
    <col min="13829" max="13830" width="7.33203125" style="798" customWidth="1"/>
    <col min="13831" max="13831" width="7.44140625" style="798" customWidth="1"/>
    <col min="13832" max="13832" width="6.6640625" style="798" customWidth="1"/>
    <col min="13833" max="13833" width="6.88671875" style="798" customWidth="1"/>
    <col min="13834" max="13834" width="6.44140625" style="798" customWidth="1"/>
    <col min="13835" max="13835" width="6.6640625" style="798" customWidth="1"/>
    <col min="13836" max="13836" width="7" style="798" customWidth="1"/>
    <col min="13837" max="13838" width="6.6640625" style="798" customWidth="1"/>
    <col min="13839" max="13839" width="8" style="798" customWidth="1"/>
    <col min="13840" max="14080" width="9" style="798"/>
    <col min="14081" max="14081" width="4.33203125" style="798" customWidth="1"/>
    <col min="14082" max="14082" width="25.6640625" style="798" customWidth="1"/>
    <col min="14083" max="14083" width="5.44140625" style="798" customWidth="1"/>
    <col min="14084" max="14084" width="9.33203125" style="798" customWidth="1"/>
    <col min="14085" max="14086" width="7.33203125" style="798" customWidth="1"/>
    <col min="14087" max="14087" width="7.44140625" style="798" customWidth="1"/>
    <col min="14088" max="14088" width="6.6640625" style="798" customWidth="1"/>
    <col min="14089" max="14089" width="6.88671875" style="798" customWidth="1"/>
    <col min="14090" max="14090" width="6.44140625" style="798" customWidth="1"/>
    <col min="14091" max="14091" width="6.6640625" style="798" customWidth="1"/>
    <col min="14092" max="14092" width="7" style="798" customWidth="1"/>
    <col min="14093" max="14094" width="6.6640625" style="798" customWidth="1"/>
    <col min="14095" max="14095" width="8" style="798" customWidth="1"/>
    <col min="14096" max="14336" width="9" style="798"/>
    <col min="14337" max="14337" width="4.33203125" style="798" customWidth="1"/>
    <col min="14338" max="14338" width="25.6640625" style="798" customWidth="1"/>
    <col min="14339" max="14339" width="5.44140625" style="798" customWidth="1"/>
    <col min="14340" max="14340" width="9.33203125" style="798" customWidth="1"/>
    <col min="14341" max="14342" width="7.33203125" style="798" customWidth="1"/>
    <col min="14343" max="14343" width="7.44140625" style="798" customWidth="1"/>
    <col min="14344" max="14344" width="6.6640625" style="798" customWidth="1"/>
    <col min="14345" max="14345" width="6.88671875" style="798" customWidth="1"/>
    <col min="14346" max="14346" width="6.44140625" style="798" customWidth="1"/>
    <col min="14347" max="14347" width="6.6640625" style="798" customWidth="1"/>
    <col min="14348" max="14348" width="7" style="798" customWidth="1"/>
    <col min="14349" max="14350" width="6.6640625" style="798" customWidth="1"/>
    <col min="14351" max="14351" width="8" style="798" customWidth="1"/>
    <col min="14352" max="14592" width="9" style="798"/>
    <col min="14593" max="14593" width="4.33203125" style="798" customWidth="1"/>
    <col min="14594" max="14594" width="25.6640625" style="798" customWidth="1"/>
    <col min="14595" max="14595" width="5.44140625" style="798" customWidth="1"/>
    <col min="14596" max="14596" width="9.33203125" style="798" customWidth="1"/>
    <col min="14597" max="14598" width="7.33203125" style="798" customWidth="1"/>
    <col min="14599" max="14599" width="7.44140625" style="798" customWidth="1"/>
    <col min="14600" max="14600" width="6.6640625" style="798" customWidth="1"/>
    <col min="14601" max="14601" width="6.88671875" style="798" customWidth="1"/>
    <col min="14602" max="14602" width="6.44140625" style="798" customWidth="1"/>
    <col min="14603" max="14603" width="6.6640625" style="798" customWidth="1"/>
    <col min="14604" max="14604" width="7" style="798" customWidth="1"/>
    <col min="14605" max="14606" width="6.6640625" style="798" customWidth="1"/>
    <col min="14607" max="14607" width="8" style="798" customWidth="1"/>
    <col min="14608" max="14848" width="9" style="798"/>
    <col min="14849" max="14849" width="4.33203125" style="798" customWidth="1"/>
    <col min="14850" max="14850" width="25.6640625" style="798" customWidth="1"/>
    <col min="14851" max="14851" width="5.44140625" style="798" customWidth="1"/>
    <col min="14852" max="14852" width="9.33203125" style="798" customWidth="1"/>
    <col min="14853" max="14854" width="7.33203125" style="798" customWidth="1"/>
    <col min="14855" max="14855" width="7.44140625" style="798" customWidth="1"/>
    <col min="14856" max="14856" width="6.6640625" style="798" customWidth="1"/>
    <col min="14857" max="14857" width="6.88671875" style="798" customWidth="1"/>
    <col min="14858" max="14858" width="6.44140625" style="798" customWidth="1"/>
    <col min="14859" max="14859" width="6.6640625" style="798" customWidth="1"/>
    <col min="14860" max="14860" width="7" style="798" customWidth="1"/>
    <col min="14861" max="14862" width="6.6640625" style="798" customWidth="1"/>
    <col min="14863" max="14863" width="8" style="798" customWidth="1"/>
    <col min="14864" max="15104" width="9" style="798"/>
    <col min="15105" max="15105" width="4.33203125" style="798" customWidth="1"/>
    <col min="15106" max="15106" width="25.6640625" style="798" customWidth="1"/>
    <col min="15107" max="15107" width="5.44140625" style="798" customWidth="1"/>
    <col min="15108" max="15108" width="9.33203125" style="798" customWidth="1"/>
    <col min="15109" max="15110" width="7.33203125" style="798" customWidth="1"/>
    <col min="15111" max="15111" width="7.44140625" style="798" customWidth="1"/>
    <col min="15112" max="15112" width="6.6640625" style="798" customWidth="1"/>
    <col min="15113" max="15113" width="6.88671875" style="798" customWidth="1"/>
    <col min="15114" max="15114" width="6.44140625" style="798" customWidth="1"/>
    <col min="15115" max="15115" width="6.6640625" style="798" customWidth="1"/>
    <col min="15116" max="15116" width="7" style="798" customWidth="1"/>
    <col min="15117" max="15118" width="6.6640625" style="798" customWidth="1"/>
    <col min="15119" max="15119" width="8" style="798" customWidth="1"/>
    <col min="15120" max="15360" width="9" style="798"/>
    <col min="15361" max="15361" width="4.33203125" style="798" customWidth="1"/>
    <col min="15362" max="15362" width="25.6640625" style="798" customWidth="1"/>
    <col min="15363" max="15363" width="5.44140625" style="798" customWidth="1"/>
    <col min="15364" max="15364" width="9.33203125" style="798" customWidth="1"/>
    <col min="15365" max="15366" width="7.33203125" style="798" customWidth="1"/>
    <col min="15367" max="15367" width="7.44140625" style="798" customWidth="1"/>
    <col min="15368" max="15368" width="6.6640625" style="798" customWidth="1"/>
    <col min="15369" max="15369" width="6.88671875" style="798" customWidth="1"/>
    <col min="15370" max="15370" width="6.44140625" style="798" customWidth="1"/>
    <col min="15371" max="15371" width="6.6640625" style="798" customWidth="1"/>
    <col min="15372" max="15372" width="7" style="798" customWidth="1"/>
    <col min="15373" max="15374" width="6.6640625" style="798" customWidth="1"/>
    <col min="15375" max="15375" width="8" style="798" customWidth="1"/>
    <col min="15376" max="15616" width="9" style="798"/>
    <col min="15617" max="15617" width="4.33203125" style="798" customWidth="1"/>
    <col min="15618" max="15618" width="25.6640625" style="798" customWidth="1"/>
    <col min="15619" max="15619" width="5.44140625" style="798" customWidth="1"/>
    <col min="15620" max="15620" width="9.33203125" style="798" customWidth="1"/>
    <col min="15621" max="15622" width="7.33203125" style="798" customWidth="1"/>
    <col min="15623" max="15623" width="7.44140625" style="798" customWidth="1"/>
    <col min="15624" max="15624" width="6.6640625" style="798" customWidth="1"/>
    <col min="15625" max="15625" width="6.88671875" style="798" customWidth="1"/>
    <col min="15626" max="15626" width="6.44140625" style="798" customWidth="1"/>
    <col min="15627" max="15627" width="6.6640625" style="798" customWidth="1"/>
    <col min="15628" max="15628" width="7" style="798" customWidth="1"/>
    <col min="15629" max="15630" width="6.6640625" style="798" customWidth="1"/>
    <col min="15631" max="15631" width="8" style="798" customWidth="1"/>
    <col min="15632" max="15872" width="9" style="798"/>
    <col min="15873" max="15873" width="4.33203125" style="798" customWidth="1"/>
    <col min="15874" max="15874" width="25.6640625" style="798" customWidth="1"/>
    <col min="15875" max="15875" width="5.44140625" style="798" customWidth="1"/>
    <col min="15876" max="15876" width="9.33203125" style="798" customWidth="1"/>
    <col min="15877" max="15878" width="7.33203125" style="798" customWidth="1"/>
    <col min="15879" max="15879" width="7.44140625" style="798" customWidth="1"/>
    <col min="15880" max="15880" width="6.6640625" style="798" customWidth="1"/>
    <col min="15881" max="15881" width="6.88671875" style="798" customWidth="1"/>
    <col min="15882" max="15882" width="6.44140625" style="798" customWidth="1"/>
    <col min="15883" max="15883" width="6.6640625" style="798" customWidth="1"/>
    <col min="15884" max="15884" width="7" style="798" customWidth="1"/>
    <col min="15885" max="15886" width="6.6640625" style="798" customWidth="1"/>
    <col min="15887" max="15887" width="8" style="798" customWidth="1"/>
    <col min="15888" max="16128" width="9" style="798"/>
    <col min="16129" max="16129" width="4.33203125" style="798" customWidth="1"/>
    <col min="16130" max="16130" width="25.6640625" style="798" customWidth="1"/>
    <col min="16131" max="16131" width="5.44140625" style="798" customWidth="1"/>
    <col min="16132" max="16132" width="9.33203125" style="798" customWidth="1"/>
    <col min="16133" max="16134" width="7.33203125" style="798" customWidth="1"/>
    <col min="16135" max="16135" width="7.44140625" style="798" customWidth="1"/>
    <col min="16136" max="16136" width="6.6640625" style="798" customWidth="1"/>
    <col min="16137" max="16137" width="6.88671875" style="798" customWidth="1"/>
    <col min="16138" max="16138" width="6.44140625" style="798" customWidth="1"/>
    <col min="16139" max="16139" width="6.6640625" style="798" customWidth="1"/>
    <col min="16140" max="16140" width="7" style="798" customWidth="1"/>
    <col min="16141" max="16142" width="6.6640625" style="798" customWidth="1"/>
    <col min="16143" max="16143" width="8" style="798" customWidth="1"/>
    <col min="16144" max="16384" width="9" style="798"/>
  </cols>
  <sheetData>
    <row r="1" spans="1:25" ht="13.8">
      <c r="A1" s="1377" t="s">
        <v>653</v>
      </c>
      <c r="B1" s="1377"/>
      <c r="C1" s="1377"/>
      <c r="D1" s="1377"/>
      <c r="E1" s="1377"/>
      <c r="F1" s="1377"/>
      <c r="G1" s="1377"/>
      <c r="H1" s="1377"/>
      <c r="I1" s="1377"/>
      <c r="J1" s="1377"/>
      <c r="K1" s="1377"/>
      <c r="L1" s="1377"/>
      <c r="M1" s="1377"/>
      <c r="N1" s="1377"/>
    </row>
    <row r="2" spans="1:25">
      <c r="A2" s="1383" t="s">
        <v>819</v>
      </c>
      <c r="B2" s="1383"/>
      <c r="C2" s="1383"/>
      <c r="D2" s="1383"/>
      <c r="E2" s="1383"/>
      <c r="F2" s="1383"/>
      <c r="G2" s="1383"/>
      <c r="H2" s="1383"/>
      <c r="I2" s="1383"/>
      <c r="J2" s="1383"/>
      <c r="K2" s="1383"/>
      <c r="L2" s="1383"/>
      <c r="M2" s="1383"/>
      <c r="N2" s="1383"/>
      <c r="O2" s="1383"/>
      <c r="P2" s="1383"/>
      <c r="Q2" s="1383"/>
      <c r="R2" s="1383"/>
      <c r="S2" s="1383"/>
      <c r="T2" s="1383"/>
    </row>
    <row r="3" spans="1:25">
      <c r="A3" s="1384" t="s">
        <v>518</v>
      </c>
      <c r="B3" s="1384"/>
      <c r="C3" s="1384"/>
      <c r="D3" s="1384"/>
      <c r="E3" s="1384"/>
      <c r="F3" s="1384"/>
      <c r="G3" s="1384"/>
      <c r="H3" s="1384"/>
      <c r="I3" s="1384"/>
      <c r="J3" s="1384"/>
      <c r="K3" s="1384"/>
      <c r="L3" s="1384"/>
      <c r="M3" s="1384"/>
      <c r="N3" s="1384"/>
      <c r="O3" s="1384"/>
      <c r="P3" s="1384"/>
      <c r="Q3" s="1384"/>
      <c r="R3" s="1384"/>
      <c r="S3" s="1384"/>
      <c r="T3" s="1384"/>
    </row>
    <row r="4" spans="1:25" ht="15.6" customHeight="1">
      <c r="A4" s="1378" t="s">
        <v>368</v>
      </c>
      <c r="B4" s="1379" t="s">
        <v>369</v>
      </c>
      <c r="C4" s="1379" t="s">
        <v>370</v>
      </c>
      <c r="D4" s="1379" t="s">
        <v>616</v>
      </c>
      <c r="E4" s="1380" t="s">
        <v>372</v>
      </c>
      <c r="F4" s="1381"/>
      <c r="G4" s="1381"/>
      <c r="H4" s="1381"/>
      <c r="I4" s="1381"/>
      <c r="J4" s="1381"/>
      <c r="K4" s="1381"/>
      <c r="L4" s="1381"/>
      <c r="M4" s="1381"/>
      <c r="N4" s="1381"/>
      <c r="O4" s="1381"/>
      <c r="P4" s="1381"/>
      <c r="Q4" s="1381"/>
      <c r="R4" s="1381"/>
      <c r="S4" s="1381"/>
      <c r="T4" s="1382"/>
    </row>
    <row r="5" spans="1:25" ht="39.6">
      <c r="A5" s="1378"/>
      <c r="B5" s="1379"/>
      <c r="C5" s="1379"/>
      <c r="D5" s="1379"/>
      <c r="E5" s="821" t="s">
        <v>373</v>
      </c>
      <c r="F5" s="821" t="s">
        <v>374</v>
      </c>
      <c r="G5" s="821" t="s">
        <v>375</v>
      </c>
      <c r="H5" s="821" t="s">
        <v>376</v>
      </c>
      <c r="I5" s="821" t="s">
        <v>377</v>
      </c>
      <c r="J5" s="821" t="s">
        <v>228</v>
      </c>
      <c r="K5" s="821" t="s">
        <v>378</v>
      </c>
      <c r="L5" s="821" t="s">
        <v>379</v>
      </c>
      <c r="M5" s="821" t="s">
        <v>380</v>
      </c>
      <c r="N5" s="821" t="s">
        <v>381</v>
      </c>
      <c r="O5" s="821" t="s">
        <v>383</v>
      </c>
      <c r="P5" s="821" t="s">
        <v>385</v>
      </c>
      <c r="Q5" s="821" t="s">
        <v>382</v>
      </c>
      <c r="R5" s="821" t="s">
        <v>384</v>
      </c>
      <c r="S5" s="821" t="s">
        <v>83</v>
      </c>
      <c r="T5" s="821" t="s">
        <v>86</v>
      </c>
    </row>
    <row r="6" spans="1:25" s="808" customFormat="1" ht="16.95" customHeight="1">
      <c r="A6" s="803" t="s">
        <v>0</v>
      </c>
      <c r="B6" s="803" t="s">
        <v>1</v>
      </c>
      <c r="C6" s="803" t="s">
        <v>2</v>
      </c>
      <c r="D6" s="804" t="s">
        <v>662</v>
      </c>
      <c r="E6" s="805" t="s">
        <v>3</v>
      </c>
      <c r="F6" s="805" t="s">
        <v>4</v>
      </c>
      <c r="G6" s="805" t="s">
        <v>24</v>
      </c>
      <c r="H6" s="805" t="s">
        <v>5</v>
      </c>
      <c r="I6" s="805" t="s">
        <v>6</v>
      </c>
      <c r="J6" s="805" t="s">
        <v>7</v>
      </c>
      <c r="K6" s="805" t="s">
        <v>8</v>
      </c>
      <c r="L6" s="805" t="s">
        <v>9</v>
      </c>
      <c r="M6" s="805" t="s">
        <v>229</v>
      </c>
      <c r="N6" s="856" t="s">
        <v>387</v>
      </c>
      <c r="O6" s="805" t="s">
        <v>388</v>
      </c>
      <c r="P6" s="856" t="s">
        <v>389</v>
      </c>
      <c r="Q6" s="805" t="s">
        <v>390</v>
      </c>
      <c r="R6" s="856" t="s">
        <v>391</v>
      </c>
      <c r="S6" s="805" t="s">
        <v>468</v>
      </c>
      <c r="T6" s="856" t="s">
        <v>661</v>
      </c>
    </row>
    <row r="7" spans="1:25">
      <c r="A7" s="822">
        <v>1</v>
      </c>
      <c r="B7" s="703" t="s">
        <v>393</v>
      </c>
      <c r="C7" s="823" t="s">
        <v>394</v>
      </c>
      <c r="D7" s="704">
        <f>SUM(E7:T7)</f>
        <v>317.64</v>
      </c>
      <c r="E7" s="704">
        <f>SUM(E8:E17)-E9</f>
        <v>9.76</v>
      </c>
      <c r="F7" s="704">
        <f>SUM(F8:F17)-F9</f>
        <v>5.4</v>
      </c>
      <c r="G7" s="704">
        <f>SUM(G8:G17)-G9</f>
        <v>13.520000000000001</v>
      </c>
      <c r="H7" s="704">
        <f t="shared" ref="H7:T7" si="0">SUM(H8:H17)-H9</f>
        <v>2.04</v>
      </c>
      <c r="I7" s="704">
        <f t="shared" si="0"/>
        <v>1.55</v>
      </c>
      <c r="J7" s="704">
        <f t="shared" si="0"/>
        <v>36.74</v>
      </c>
      <c r="K7" s="704">
        <f t="shared" si="0"/>
        <v>3.44</v>
      </c>
      <c r="L7" s="704">
        <f t="shared" si="0"/>
        <v>7.0200000000000005</v>
      </c>
      <c r="M7" s="704">
        <f t="shared" si="0"/>
        <v>0.3</v>
      </c>
      <c r="N7" s="704">
        <f t="shared" si="0"/>
        <v>13.059999999999999</v>
      </c>
      <c r="O7" s="704">
        <f t="shared" si="0"/>
        <v>48.36</v>
      </c>
      <c r="P7" s="704">
        <f t="shared" si="0"/>
        <v>2.5799999999999996</v>
      </c>
      <c r="Q7" s="704">
        <f t="shared" si="0"/>
        <v>66.87</v>
      </c>
      <c r="R7" s="704">
        <f t="shared" si="0"/>
        <v>33.620000000000005</v>
      </c>
      <c r="S7" s="704">
        <f t="shared" si="0"/>
        <v>73.38</v>
      </c>
      <c r="T7" s="704">
        <f t="shared" si="0"/>
        <v>0</v>
      </c>
      <c r="U7" s="799"/>
      <c r="V7" s="799">
        <f t="shared" ref="V7:Y7" si="1">K7+K18+K45</f>
        <v>3.89</v>
      </c>
      <c r="W7" s="799">
        <f t="shared" si="1"/>
        <v>11.500000000000002</v>
      </c>
      <c r="X7" s="799">
        <f t="shared" si="1"/>
        <v>0.3</v>
      </c>
      <c r="Y7" s="799">
        <f t="shared" si="1"/>
        <v>16.2</v>
      </c>
    </row>
    <row r="8" spans="1:25">
      <c r="A8" s="705">
        <v>1.1000000000000001</v>
      </c>
      <c r="B8" s="706" t="s">
        <v>508</v>
      </c>
      <c r="C8" s="246" t="s">
        <v>396</v>
      </c>
      <c r="D8" s="813">
        <f t="shared" ref="D8:D17" si="2">SUM(E8:T8)</f>
        <v>14.969999999999999</v>
      </c>
      <c r="E8" s="690">
        <f>TH!E4+TH!E5+TH!E6+TH!E7+TH!E8+TH!E9+TH!E10+TH!E11+TH!E54+TH!E77+TH!E88</f>
        <v>3.4499999999999993</v>
      </c>
      <c r="F8" s="690"/>
      <c r="G8" s="690">
        <f>TH!E84</f>
        <v>0.2</v>
      </c>
      <c r="H8" s="690"/>
      <c r="I8" s="690">
        <f>TH!E16</f>
        <v>0.2</v>
      </c>
      <c r="J8" s="690">
        <f>TH!E24+TH!E50</f>
        <v>0.62</v>
      </c>
      <c r="K8" s="690">
        <f>TH!E22+TH!E23</f>
        <v>0.64</v>
      </c>
      <c r="L8" s="690">
        <f>TH!E25+TH!E76</f>
        <v>0.84000000000000008</v>
      </c>
      <c r="M8" s="690"/>
      <c r="N8" s="691">
        <f>TH!E94</f>
        <v>0.02</v>
      </c>
      <c r="O8" s="809">
        <f>TH!E40+TH!E64+TH!E87</f>
        <v>1.2000000000000002</v>
      </c>
      <c r="P8" s="809">
        <f>TH!E73</f>
        <v>0.1</v>
      </c>
      <c r="Q8" s="809">
        <f>TH!E38+TH!E89</f>
        <v>3</v>
      </c>
      <c r="R8" s="809">
        <f>TH!E90</f>
        <v>1.5</v>
      </c>
      <c r="S8" s="809">
        <f>TH!E39+TH!E86+TH!E91</f>
        <v>3.2</v>
      </c>
      <c r="T8" s="809"/>
    </row>
    <row r="9" spans="1:25" s="820" customFormat="1">
      <c r="A9" s="814"/>
      <c r="B9" s="815" t="s">
        <v>397</v>
      </c>
      <c r="C9" s="816" t="s">
        <v>61</v>
      </c>
      <c r="D9" s="817">
        <f t="shared" si="2"/>
        <v>14.969999999999999</v>
      </c>
      <c r="E9" s="818">
        <f>TH!E4+TH!E5+TH!E6+TH!E7+TH!E8+TH!E9+TH!E10+TH!E11+TH!E54+TH!E77+TH!E88</f>
        <v>3.4499999999999993</v>
      </c>
      <c r="F9" s="818"/>
      <c r="G9" s="818">
        <f>TH!E84</f>
        <v>0.2</v>
      </c>
      <c r="H9" s="818"/>
      <c r="I9" s="818">
        <f>TH!E16</f>
        <v>0.2</v>
      </c>
      <c r="J9" s="818">
        <f>J8</f>
        <v>0.62</v>
      </c>
      <c r="K9" s="818">
        <f>TH!E22+TH!E23</f>
        <v>0.64</v>
      </c>
      <c r="L9" s="818">
        <f>TH!E25+TH!E76</f>
        <v>0.84000000000000008</v>
      </c>
      <c r="M9" s="818"/>
      <c r="N9" s="818">
        <f>N8</f>
        <v>0.02</v>
      </c>
      <c r="O9" s="819">
        <f>TH!E40+TH!E64+TH!E87</f>
        <v>1.2000000000000002</v>
      </c>
      <c r="P9" s="819">
        <f>TH!E73</f>
        <v>0.1</v>
      </c>
      <c r="Q9" s="819">
        <f>TH!E38+TH!E89</f>
        <v>3</v>
      </c>
      <c r="R9" s="819">
        <f>TH!E90</f>
        <v>1.5</v>
      </c>
      <c r="S9" s="819">
        <f>TH!E39+TH!E86+TH!E91</f>
        <v>3.2</v>
      </c>
      <c r="T9" s="819"/>
    </row>
    <row r="10" spans="1:25">
      <c r="A10" s="705">
        <v>1.2</v>
      </c>
      <c r="B10" s="706" t="s">
        <v>398</v>
      </c>
      <c r="C10" s="246" t="s">
        <v>64</v>
      </c>
      <c r="D10" s="813">
        <f t="shared" si="2"/>
        <v>10.239999999999998</v>
      </c>
      <c r="E10" s="690">
        <f>TH!I5+TH!I6+TH!I10+TH!I11+TH!I95</f>
        <v>3</v>
      </c>
      <c r="F10" s="690">
        <f>TH!I46+TH!I47+TH!I93+TH!I99</f>
        <v>1.01</v>
      </c>
      <c r="G10" s="690"/>
      <c r="H10" s="690"/>
      <c r="I10" s="690"/>
      <c r="J10" s="690">
        <f>TH!I24</f>
        <v>0.02</v>
      </c>
      <c r="K10" s="690">
        <f>TH!I23</f>
        <v>0.1</v>
      </c>
      <c r="L10" s="690">
        <f>TH!I26</f>
        <v>0.2</v>
      </c>
      <c r="M10" s="690"/>
      <c r="N10" s="690">
        <f>TH!I13+TH!I61+TH!I94</f>
        <v>1.31</v>
      </c>
      <c r="O10" s="809">
        <f>TH!I40+TH!I43+TH!I64+TH!I65</f>
        <v>2.9</v>
      </c>
      <c r="P10" s="809"/>
      <c r="Q10" s="809">
        <f>TH!I38</f>
        <v>1</v>
      </c>
      <c r="R10" s="809"/>
      <c r="S10" s="809">
        <f>TH!I39+TH!I78</f>
        <v>0.7</v>
      </c>
      <c r="T10" s="809"/>
    </row>
    <row r="11" spans="1:25">
      <c r="A11" s="705">
        <v>1.3</v>
      </c>
      <c r="B11" s="706" t="s">
        <v>399</v>
      </c>
      <c r="C11" s="246" t="s">
        <v>63</v>
      </c>
      <c r="D11" s="813">
        <f t="shared" si="2"/>
        <v>146.98000000000002</v>
      </c>
      <c r="E11" s="690">
        <f>TH!H52+TH!H54+TH!H55+TH!H77+TH!H95</f>
        <v>3.3100000000000005</v>
      </c>
      <c r="F11" s="690">
        <f>TH!H79+TH!H81+TH!H85+TH!H93+TH!H99</f>
        <v>1.5699999999999998</v>
      </c>
      <c r="G11" s="241">
        <f>TH!H84+TH!H103</f>
        <v>6.32</v>
      </c>
      <c r="H11" s="690">
        <f>TH!H12+TH!H56+TH!H82+TH!H83+TH!H96</f>
        <v>2.04</v>
      </c>
      <c r="I11" s="690">
        <f>TH!H15+TH!H16+TH!H17+TH!H18+TH!H98</f>
        <v>1.0999999999999999</v>
      </c>
      <c r="J11" s="690">
        <f>TH!H24+TH!H41+TH!H50+TH!H57+TH!H58+TH!H75</f>
        <v>7.89</v>
      </c>
      <c r="K11" s="690">
        <f>TH!H23+TH!H100</f>
        <v>0.7</v>
      </c>
      <c r="L11" s="690">
        <f>TH!H26+TH!H51+TH!H76+TH!H102</f>
        <v>5.58</v>
      </c>
      <c r="M11" s="690">
        <f>TH!H101</f>
        <v>0.3</v>
      </c>
      <c r="N11" s="691">
        <f>TH!H14+TH!H49+TH!H74+TH!H94+TH!H97</f>
        <v>3.1999999999999997</v>
      </c>
      <c r="O11" s="809">
        <f>TH!H35+TH!H37+TH!H40+TH!H43+TH!H63+TH!H64+TH!H65+TH!H87</f>
        <v>24.900000000000002</v>
      </c>
      <c r="P11" s="809">
        <f>TH!H34+TH!H45+TH!H71+TH!H73</f>
        <v>0.54</v>
      </c>
      <c r="Q11" s="809">
        <f>TH!H27+TH!H28+TH!H29+TH!H30+TH!H38+TH!H42+TH!H69+TH!H89</f>
        <v>29.43</v>
      </c>
      <c r="R11" s="809">
        <f>TH!H33+TH!H44+TH!H70+TH!H90</f>
        <v>27.12</v>
      </c>
      <c r="S11" s="809">
        <f>TH!H31+TH!H32+TH!H39+TH!H66+TH!H67+TH!H78+TH!H86+TH!H91</f>
        <v>32.980000000000004</v>
      </c>
      <c r="T11" s="809"/>
    </row>
    <row r="12" spans="1:25">
      <c r="A12" s="705">
        <v>1.4</v>
      </c>
      <c r="B12" s="706" t="s">
        <v>400</v>
      </c>
      <c r="C12" s="246" t="s">
        <v>76</v>
      </c>
      <c r="D12" s="813">
        <f t="shared" si="2"/>
        <v>28.430000000000003</v>
      </c>
      <c r="E12" s="690"/>
      <c r="F12" s="690"/>
      <c r="G12" s="690"/>
      <c r="H12" s="690"/>
      <c r="I12" s="690"/>
      <c r="J12" s="690"/>
      <c r="K12" s="690"/>
      <c r="L12" s="690"/>
      <c r="M12" s="690"/>
      <c r="N12" s="691"/>
      <c r="O12" s="809">
        <f>TH!F36+TH!F40</f>
        <v>6.21</v>
      </c>
      <c r="P12" s="809">
        <f>TH!F73</f>
        <v>0.64</v>
      </c>
      <c r="Q12" s="809">
        <f>TH!F38+TH!F89</f>
        <v>15.64</v>
      </c>
      <c r="R12" s="809"/>
      <c r="S12" s="809">
        <f>TH!F39</f>
        <v>5.94</v>
      </c>
      <c r="T12" s="809"/>
    </row>
    <row r="13" spans="1:25">
      <c r="A13" s="705">
        <v>1.5</v>
      </c>
      <c r="B13" s="706" t="s">
        <v>401</v>
      </c>
      <c r="C13" s="246" t="s">
        <v>402</v>
      </c>
      <c r="D13" s="813">
        <f t="shared" si="2"/>
        <v>0</v>
      </c>
      <c r="E13" s="690"/>
      <c r="F13" s="690"/>
      <c r="G13" s="690"/>
      <c r="H13" s="690"/>
      <c r="I13" s="690"/>
      <c r="J13" s="690"/>
      <c r="K13" s="690"/>
      <c r="L13" s="690"/>
      <c r="M13" s="690"/>
      <c r="N13" s="691"/>
      <c r="O13" s="809"/>
      <c r="P13" s="809"/>
      <c r="Q13" s="809"/>
      <c r="R13" s="809"/>
      <c r="S13" s="809"/>
      <c r="T13" s="809"/>
    </row>
    <row r="14" spans="1:25">
      <c r="A14" s="705">
        <v>1.6</v>
      </c>
      <c r="B14" s="706" t="s">
        <v>403</v>
      </c>
      <c r="C14" s="246" t="s">
        <v>62</v>
      </c>
      <c r="D14" s="813">
        <f t="shared" si="2"/>
        <v>117.02</v>
      </c>
      <c r="E14" s="690"/>
      <c r="F14" s="690">
        <f>TH!G19+TH!G85+TH!G93</f>
        <v>2.8200000000000003</v>
      </c>
      <c r="G14" s="690">
        <f>TH!G84</f>
        <v>7</v>
      </c>
      <c r="H14" s="690"/>
      <c r="I14" s="690">
        <f>TH!G16+TH!G92</f>
        <v>0.25</v>
      </c>
      <c r="J14" s="690">
        <f>TH!G24+TH!G50+TH!G75</f>
        <v>28.209999999999997</v>
      </c>
      <c r="K14" s="690">
        <f>TH!G48</f>
        <v>2</v>
      </c>
      <c r="L14" s="690">
        <f>TH!G76</f>
        <v>0.4</v>
      </c>
      <c r="M14" s="690"/>
      <c r="N14" s="691">
        <f>TH!G49+TH!G74+TH!G94</f>
        <v>8.5299999999999994</v>
      </c>
      <c r="O14" s="809">
        <f>TH!G40+TH!G64+TH!G87</f>
        <v>13.15</v>
      </c>
      <c r="P14" s="809">
        <f>TH!G72+TH!G73</f>
        <v>1.3</v>
      </c>
      <c r="Q14" s="809">
        <f>TH!G38+TH!G89</f>
        <v>17.8</v>
      </c>
      <c r="R14" s="809">
        <f>TH!G90</f>
        <v>5</v>
      </c>
      <c r="S14" s="809">
        <f>TH!G39+TH!G78+TH!G91</f>
        <v>30.56</v>
      </c>
      <c r="T14" s="809"/>
    </row>
    <row r="15" spans="1:25">
      <c r="A15" s="705">
        <v>1.7</v>
      </c>
      <c r="B15" s="706" t="s">
        <v>509</v>
      </c>
      <c r="C15" s="246" t="s">
        <v>405</v>
      </c>
      <c r="D15" s="813">
        <f t="shared" si="2"/>
        <v>0</v>
      </c>
      <c r="E15" s="690"/>
      <c r="F15" s="690"/>
      <c r="G15" s="690"/>
      <c r="H15" s="690"/>
      <c r="I15" s="690"/>
      <c r="J15" s="690"/>
      <c r="K15" s="690"/>
      <c r="L15" s="690"/>
      <c r="M15" s="690"/>
      <c r="N15" s="691"/>
      <c r="O15" s="809"/>
      <c r="P15" s="809"/>
      <c r="Q15" s="809"/>
      <c r="R15" s="809"/>
      <c r="S15" s="809"/>
      <c r="T15" s="809"/>
    </row>
    <row r="16" spans="1:25">
      <c r="A16" s="705">
        <v>1.8</v>
      </c>
      <c r="B16" s="706" t="s">
        <v>406</v>
      </c>
      <c r="C16" s="246" t="s">
        <v>407</v>
      </c>
      <c r="D16" s="813">
        <f t="shared" si="2"/>
        <v>0</v>
      </c>
      <c r="E16" s="690"/>
      <c r="F16" s="690"/>
      <c r="G16" s="690"/>
      <c r="H16" s="690"/>
      <c r="I16" s="690"/>
      <c r="J16" s="690"/>
      <c r="K16" s="690"/>
      <c r="L16" s="690"/>
      <c r="M16" s="690"/>
      <c r="N16" s="691"/>
      <c r="O16" s="809"/>
      <c r="P16" s="809"/>
      <c r="Q16" s="809"/>
      <c r="R16" s="809"/>
      <c r="S16" s="809"/>
      <c r="T16" s="809"/>
    </row>
    <row r="17" spans="1:20">
      <c r="A17" s="705">
        <v>1.9</v>
      </c>
      <c r="B17" s="706" t="s">
        <v>81</v>
      </c>
      <c r="C17" s="246" t="s">
        <v>408</v>
      </c>
      <c r="D17" s="813">
        <f t="shared" si="2"/>
        <v>0</v>
      </c>
      <c r="E17" s="690"/>
      <c r="F17" s="690"/>
      <c r="G17" s="690"/>
      <c r="H17" s="690"/>
      <c r="I17" s="690"/>
      <c r="J17" s="690"/>
      <c r="K17" s="690"/>
      <c r="L17" s="690"/>
      <c r="M17" s="690"/>
      <c r="N17" s="691"/>
      <c r="O17" s="809"/>
      <c r="P17" s="809"/>
      <c r="Q17" s="809"/>
      <c r="R17" s="809"/>
      <c r="S17" s="809"/>
      <c r="T17" s="809"/>
    </row>
    <row r="18" spans="1:20">
      <c r="A18" s="822">
        <v>2</v>
      </c>
      <c r="B18" s="703" t="s">
        <v>409</v>
      </c>
      <c r="C18" s="823" t="s">
        <v>410</v>
      </c>
      <c r="D18" s="704">
        <f>SUM(E18:T18)</f>
        <v>67.509999999999991</v>
      </c>
      <c r="E18" s="704">
        <f>SUM(E19:E44)</f>
        <v>1.07</v>
      </c>
      <c r="F18" s="704">
        <f t="shared" ref="F18:T18" si="3">SUM(F19:F44)</f>
        <v>0.21000000000000002</v>
      </c>
      <c r="G18" s="704">
        <f t="shared" si="3"/>
        <v>1.1599999999999999</v>
      </c>
      <c r="H18" s="704">
        <f t="shared" si="3"/>
        <v>0.38</v>
      </c>
      <c r="I18" s="704">
        <f t="shared" si="3"/>
        <v>0</v>
      </c>
      <c r="J18" s="704">
        <f t="shared" si="3"/>
        <v>9.9400000000000013</v>
      </c>
      <c r="K18" s="704">
        <f>SUM(K19:K44)</f>
        <v>0.45</v>
      </c>
      <c r="L18" s="704">
        <f t="shared" si="3"/>
        <v>4.4300000000000006</v>
      </c>
      <c r="M18" s="704">
        <f t="shared" si="3"/>
        <v>0</v>
      </c>
      <c r="N18" s="704">
        <f t="shared" si="3"/>
        <v>3.1399999999999997</v>
      </c>
      <c r="O18" s="704">
        <f t="shared" si="3"/>
        <v>2.59</v>
      </c>
      <c r="P18" s="704">
        <f t="shared" si="3"/>
        <v>0.48</v>
      </c>
      <c r="Q18" s="704">
        <f t="shared" si="3"/>
        <v>23.529999999999998</v>
      </c>
      <c r="R18" s="704">
        <f t="shared" si="3"/>
        <v>12.81</v>
      </c>
      <c r="S18" s="704">
        <f t="shared" si="3"/>
        <v>7.32</v>
      </c>
      <c r="T18" s="704">
        <f t="shared" si="3"/>
        <v>0</v>
      </c>
    </row>
    <row r="19" spans="1:20">
      <c r="A19" s="705">
        <v>2.1</v>
      </c>
      <c r="B19" s="706" t="s">
        <v>411</v>
      </c>
      <c r="C19" s="246" t="s">
        <v>412</v>
      </c>
      <c r="D19" s="813">
        <f t="shared" ref="D19:D44" si="4">SUM(E19:T19)</f>
        <v>0</v>
      </c>
      <c r="E19" s="241"/>
      <c r="F19" s="241"/>
      <c r="G19" s="241"/>
      <c r="H19" s="241"/>
      <c r="I19" s="243"/>
      <c r="J19" s="243"/>
      <c r="K19" s="243"/>
      <c r="L19" s="243"/>
      <c r="M19" s="243"/>
      <c r="N19" s="243"/>
      <c r="O19" s="810"/>
      <c r="P19" s="809"/>
      <c r="Q19" s="810"/>
      <c r="R19" s="810"/>
      <c r="S19" s="810"/>
      <c r="T19" s="810"/>
    </row>
    <row r="20" spans="1:20">
      <c r="A20" s="705">
        <v>2.2000000000000002</v>
      </c>
      <c r="B20" s="706" t="s">
        <v>413</v>
      </c>
      <c r="C20" s="246" t="s">
        <v>73</v>
      </c>
      <c r="D20" s="813">
        <f t="shared" si="4"/>
        <v>0</v>
      </c>
      <c r="E20" s="241"/>
      <c r="F20" s="241"/>
      <c r="G20" s="241"/>
      <c r="H20" s="241"/>
      <c r="I20" s="243"/>
      <c r="J20" s="243"/>
      <c r="K20" s="243"/>
      <c r="L20" s="243"/>
      <c r="M20" s="243"/>
      <c r="N20" s="243"/>
      <c r="O20" s="810"/>
      <c r="P20" s="810"/>
      <c r="Q20" s="810"/>
      <c r="R20" s="810"/>
      <c r="S20" s="810"/>
      <c r="T20" s="810"/>
    </row>
    <row r="21" spans="1:20">
      <c r="A21" s="705">
        <v>2.2999999999999998</v>
      </c>
      <c r="B21" s="706" t="s">
        <v>414</v>
      </c>
      <c r="C21" s="246" t="s">
        <v>415</v>
      </c>
      <c r="D21" s="813">
        <f t="shared" si="4"/>
        <v>0</v>
      </c>
      <c r="E21" s="241"/>
      <c r="F21" s="241"/>
      <c r="G21" s="241"/>
      <c r="H21" s="241"/>
      <c r="I21" s="243"/>
      <c r="J21" s="243"/>
      <c r="K21" s="243"/>
      <c r="L21" s="243"/>
      <c r="M21" s="243"/>
      <c r="N21" s="243"/>
      <c r="O21" s="810"/>
      <c r="P21" s="810"/>
      <c r="Q21" s="810"/>
      <c r="R21" s="810"/>
      <c r="S21" s="810"/>
      <c r="T21" s="810"/>
    </row>
    <row r="22" spans="1:20">
      <c r="A22" s="705">
        <v>2.4</v>
      </c>
      <c r="B22" s="706" t="s">
        <v>416</v>
      </c>
      <c r="C22" s="246" t="s">
        <v>417</v>
      </c>
      <c r="D22" s="813">
        <f t="shared" si="4"/>
        <v>0</v>
      </c>
      <c r="E22" s="241"/>
      <c r="F22" s="241"/>
      <c r="G22" s="241"/>
      <c r="H22" s="241"/>
      <c r="I22" s="243"/>
      <c r="J22" s="243"/>
      <c r="K22" s="243"/>
      <c r="L22" s="243"/>
      <c r="M22" s="243"/>
      <c r="N22" s="243"/>
      <c r="O22" s="810"/>
      <c r="P22" s="810"/>
      <c r="Q22" s="810"/>
      <c r="R22" s="810"/>
      <c r="S22" s="810"/>
      <c r="T22" s="810"/>
    </row>
    <row r="23" spans="1:20">
      <c r="A23" s="705">
        <v>2.5</v>
      </c>
      <c r="B23" s="706" t="s">
        <v>418</v>
      </c>
      <c r="C23" s="246" t="s">
        <v>419</v>
      </c>
      <c r="D23" s="813">
        <f t="shared" si="4"/>
        <v>0</v>
      </c>
      <c r="E23" s="241"/>
      <c r="F23" s="241"/>
      <c r="G23" s="241"/>
      <c r="H23" s="241"/>
      <c r="I23" s="243"/>
      <c r="J23" s="243"/>
      <c r="K23" s="243"/>
      <c r="L23" s="243"/>
      <c r="M23" s="243"/>
      <c r="N23" s="243"/>
      <c r="O23" s="810"/>
      <c r="P23" s="810"/>
      <c r="Q23" s="810"/>
      <c r="R23" s="810"/>
      <c r="S23" s="810"/>
      <c r="T23" s="810"/>
    </row>
    <row r="24" spans="1:20">
      <c r="A24" s="705">
        <v>2.6</v>
      </c>
      <c r="B24" s="706" t="s">
        <v>655</v>
      </c>
      <c r="C24" s="246" t="s">
        <v>421</v>
      </c>
      <c r="D24" s="813">
        <f t="shared" si="4"/>
        <v>0</v>
      </c>
      <c r="E24" s="241"/>
      <c r="F24" s="241"/>
      <c r="G24" s="241"/>
      <c r="H24" s="241"/>
      <c r="I24" s="243"/>
      <c r="J24" s="243"/>
      <c r="K24" s="243"/>
      <c r="L24" s="243"/>
      <c r="M24" s="243"/>
      <c r="N24" s="243"/>
      <c r="O24" s="810"/>
      <c r="P24" s="810"/>
      <c r="Q24" s="810"/>
      <c r="R24" s="810"/>
      <c r="S24" s="810"/>
      <c r="T24" s="810"/>
    </row>
    <row r="25" spans="1:20">
      <c r="A25" s="705">
        <v>2.7</v>
      </c>
      <c r="B25" s="706" t="s">
        <v>422</v>
      </c>
      <c r="C25" s="246" t="s">
        <v>93</v>
      </c>
      <c r="D25" s="813">
        <f t="shared" si="4"/>
        <v>0.25</v>
      </c>
      <c r="E25" s="241"/>
      <c r="F25" s="241"/>
      <c r="G25" s="241"/>
      <c r="H25" s="241"/>
      <c r="I25" s="243"/>
      <c r="J25" s="243"/>
      <c r="K25" s="243"/>
      <c r="L25" s="243">
        <f>TH!T59</f>
        <v>0.25</v>
      </c>
      <c r="M25" s="243"/>
      <c r="N25" s="243"/>
      <c r="O25" s="810"/>
      <c r="P25" s="810"/>
      <c r="Q25" s="810"/>
      <c r="R25" s="810"/>
      <c r="S25" s="810"/>
      <c r="T25" s="810"/>
    </row>
    <row r="26" spans="1:20">
      <c r="A26" s="705">
        <v>2.8</v>
      </c>
      <c r="B26" s="706" t="s">
        <v>423</v>
      </c>
      <c r="C26" s="246" t="s">
        <v>424</v>
      </c>
      <c r="D26" s="813">
        <f t="shared" si="4"/>
        <v>0</v>
      </c>
      <c r="E26" s="241"/>
      <c r="F26" s="241"/>
      <c r="G26" s="241"/>
      <c r="H26" s="241"/>
      <c r="I26" s="243"/>
      <c r="J26" s="243"/>
      <c r="K26" s="243"/>
      <c r="L26" s="243"/>
      <c r="M26" s="243"/>
      <c r="N26" s="243"/>
      <c r="O26" s="810"/>
      <c r="P26" s="810"/>
      <c r="Q26" s="810"/>
      <c r="R26" s="810"/>
      <c r="S26" s="810"/>
      <c r="T26" s="810"/>
    </row>
    <row r="27" spans="1:20">
      <c r="A27" s="705">
        <v>2.9</v>
      </c>
      <c r="B27" s="706" t="s">
        <v>425</v>
      </c>
      <c r="C27" s="246" t="s">
        <v>426</v>
      </c>
      <c r="D27" s="813">
        <f t="shared" si="4"/>
        <v>18.45</v>
      </c>
      <c r="E27" s="241">
        <f>TH!O5++TH!O6+TH!O7+TH!O9+TH!O55</f>
        <v>0.97</v>
      </c>
      <c r="F27" s="241"/>
      <c r="G27" s="241">
        <f>TH!N84+TH!O84</f>
        <v>1.1599999999999999</v>
      </c>
      <c r="H27" s="241">
        <f>TH!N56+TH!N82+TH!P12</f>
        <v>0.38</v>
      </c>
      <c r="I27" s="243"/>
      <c r="J27" s="243">
        <f>TH!N50+TH!N57+TH!O50+TH!P24</f>
        <v>0.72000000000000008</v>
      </c>
      <c r="K27" s="243">
        <f>TH!Q20+TH!Q21</f>
        <v>0.45</v>
      </c>
      <c r="L27" s="243">
        <f>TH!N51</f>
        <v>0.11</v>
      </c>
      <c r="M27" s="243"/>
      <c r="N27" s="243">
        <f>TH!N49</f>
        <v>0.13</v>
      </c>
      <c r="O27" s="809">
        <f>TH!N40+TH!N43+TH!N64</f>
        <v>2.59</v>
      </c>
      <c r="P27" s="809">
        <f>TH!N72+TH!N73+TH!O73</f>
        <v>0.48</v>
      </c>
      <c r="Q27" s="809">
        <f>TH!N29+TH!N30+TH!N38+TH!N42+TH!N69+TH!N89+TH!O30+TH!O38</f>
        <v>4.2299999999999995</v>
      </c>
      <c r="R27" s="809">
        <f>TH!N44+TH!N70+TH!N90</f>
        <v>1.41</v>
      </c>
      <c r="S27" s="809">
        <f>TH!N31+TH!N39+TH!N67+TH!N78+TH!N91+TH!O39</f>
        <v>5.82</v>
      </c>
      <c r="T27" s="810"/>
    </row>
    <row r="28" spans="1:20" ht="26.4">
      <c r="A28" s="705" t="s">
        <v>656</v>
      </c>
      <c r="B28" s="706" t="s">
        <v>427</v>
      </c>
      <c r="C28" s="246" t="s">
        <v>428</v>
      </c>
      <c r="D28" s="813">
        <f t="shared" si="4"/>
        <v>0</v>
      </c>
      <c r="E28" s="241"/>
      <c r="F28" s="241"/>
      <c r="G28" s="241"/>
      <c r="H28" s="241"/>
      <c r="I28" s="243"/>
      <c r="J28" s="243"/>
      <c r="K28" s="243"/>
      <c r="L28" s="243"/>
      <c r="M28" s="243"/>
      <c r="N28" s="243"/>
      <c r="O28" s="809"/>
      <c r="P28" s="810"/>
      <c r="Q28" s="810"/>
      <c r="R28" s="810"/>
      <c r="S28" s="810"/>
      <c r="T28" s="810"/>
    </row>
    <row r="29" spans="1:20">
      <c r="A29" s="705">
        <v>2.11</v>
      </c>
      <c r="B29" s="706" t="s">
        <v>510</v>
      </c>
      <c r="C29" s="246" t="s">
        <v>430</v>
      </c>
      <c r="D29" s="813">
        <f t="shared" si="4"/>
        <v>0</v>
      </c>
      <c r="E29" s="241"/>
      <c r="F29" s="241"/>
      <c r="G29" s="241"/>
      <c r="H29" s="241"/>
      <c r="I29" s="243"/>
      <c r="J29" s="243"/>
      <c r="K29" s="243"/>
      <c r="L29" s="243"/>
      <c r="M29" s="243"/>
      <c r="N29" s="243"/>
      <c r="O29" s="810"/>
      <c r="P29" s="810"/>
      <c r="Q29" s="810"/>
      <c r="R29" s="810"/>
      <c r="S29" s="810"/>
      <c r="T29" s="810"/>
    </row>
    <row r="30" spans="1:20">
      <c r="A30" s="705">
        <v>2.12</v>
      </c>
      <c r="B30" s="706" t="s">
        <v>431</v>
      </c>
      <c r="C30" s="246" t="s">
        <v>432</v>
      </c>
      <c r="D30" s="813">
        <f t="shared" si="4"/>
        <v>0</v>
      </c>
      <c r="E30" s="241"/>
      <c r="F30" s="241"/>
      <c r="G30" s="241"/>
      <c r="H30" s="241"/>
      <c r="I30" s="243"/>
      <c r="J30" s="243"/>
      <c r="K30" s="243"/>
      <c r="L30" s="243"/>
      <c r="M30" s="243"/>
      <c r="N30" s="243"/>
      <c r="O30" s="810"/>
      <c r="P30" s="810"/>
      <c r="Q30" s="810"/>
      <c r="R30" s="810"/>
      <c r="S30" s="810"/>
      <c r="T30" s="810"/>
    </row>
    <row r="31" spans="1:20">
      <c r="A31" s="705">
        <v>2.13</v>
      </c>
      <c r="B31" s="706" t="s">
        <v>223</v>
      </c>
      <c r="C31" s="246" t="s">
        <v>66</v>
      </c>
      <c r="D31" s="813">
        <f t="shared" si="4"/>
        <v>0.11</v>
      </c>
      <c r="E31" s="241"/>
      <c r="F31" s="241">
        <f>TH!K93</f>
        <v>0.01</v>
      </c>
      <c r="G31" s="241"/>
      <c r="H31" s="241"/>
      <c r="I31" s="243"/>
      <c r="J31" s="243">
        <f>TH!K24</f>
        <v>0.1</v>
      </c>
      <c r="K31" s="243"/>
      <c r="L31" s="243"/>
      <c r="M31" s="243"/>
      <c r="N31" s="243"/>
      <c r="O31" s="810"/>
      <c r="P31" s="810"/>
      <c r="Q31" s="810"/>
      <c r="R31" s="809">
        <f>TH!K44</f>
        <v>0</v>
      </c>
      <c r="S31" s="810"/>
      <c r="T31" s="810"/>
    </row>
    <row r="32" spans="1:20">
      <c r="A32" s="705">
        <v>2.14</v>
      </c>
      <c r="B32" s="706" t="s">
        <v>230</v>
      </c>
      <c r="C32" s="246" t="s">
        <v>65</v>
      </c>
      <c r="D32" s="813">
        <f t="shared" si="4"/>
        <v>0</v>
      </c>
      <c r="E32" s="241"/>
      <c r="F32" s="241"/>
      <c r="G32" s="241"/>
      <c r="H32" s="241"/>
      <c r="I32" s="243"/>
      <c r="J32" s="243"/>
      <c r="K32" s="243"/>
      <c r="L32" s="243"/>
      <c r="M32" s="243"/>
      <c r="N32" s="243"/>
      <c r="O32" s="810"/>
      <c r="P32" s="810"/>
      <c r="Q32" s="810"/>
      <c r="R32" s="810"/>
      <c r="S32" s="810"/>
      <c r="T32" s="810"/>
    </row>
    <row r="33" spans="1:20">
      <c r="A33" s="705">
        <v>2.15</v>
      </c>
      <c r="B33" s="706" t="s">
        <v>433</v>
      </c>
      <c r="C33" s="246" t="s">
        <v>434</v>
      </c>
      <c r="D33" s="813">
        <f t="shared" si="4"/>
        <v>0</v>
      </c>
      <c r="E33" s="241"/>
      <c r="F33" s="241"/>
      <c r="G33" s="241"/>
      <c r="H33" s="241"/>
      <c r="I33" s="243"/>
      <c r="J33" s="243"/>
      <c r="K33" s="243"/>
      <c r="L33" s="243"/>
      <c r="M33" s="243"/>
      <c r="N33" s="243"/>
      <c r="O33" s="810"/>
      <c r="P33" s="810"/>
      <c r="Q33" s="810"/>
      <c r="R33" s="810"/>
      <c r="S33" s="810"/>
      <c r="T33" s="810"/>
    </row>
    <row r="34" spans="1:20">
      <c r="A34" s="705">
        <v>2.16</v>
      </c>
      <c r="B34" s="706" t="s">
        <v>435</v>
      </c>
      <c r="C34" s="246" t="s">
        <v>436</v>
      </c>
      <c r="D34" s="813">
        <f t="shared" si="4"/>
        <v>0</v>
      </c>
      <c r="E34" s="241"/>
      <c r="F34" s="241"/>
      <c r="G34" s="241"/>
      <c r="H34" s="241"/>
      <c r="I34" s="243"/>
      <c r="J34" s="243"/>
      <c r="K34" s="243"/>
      <c r="L34" s="243"/>
      <c r="M34" s="243"/>
      <c r="N34" s="243"/>
      <c r="O34" s="810"/>
      <c r="P34" s="810"/>
      <c r="Q34" s="810"/>
      <c r="R34" s="810"/>
      <c r="S34" s="810"/>
      <c r="T34" s="810"/>
    </row>
    <row r="35" spans="1:20">
      <c r="A35" s="705">
        <v>2.17</v>
      </c>
      <c r="B35" s="706" t="s">
        <v>437</v>
      </c>
      <c r="C35" s="246" t="s">
        <v>438</v>
      </c>
      <c r="D35" s="813">
        <f t="shared" si="4"/>
        <v>0</v>
      </c>
      <c r="E35" s="241"/>
      <c r="F35" s="241"/>
      <c r="G35" s="241"/>
      <c r="H35" s="241"/>
      <c r="I35" s="243"/>
      <c r="J35" s="243"/>
      <c r="K35" s="243"/>
      <c r="L35" s="243"/>
      <c r="M35" s="243"/>
      <c r="N35" s="243"/>
      <c r="O35" s="810"/>
      <c r="P35" s="810"/>
      <c r="Q35" s="810"/>
      <c r="R35" s="810"/>
      <c r="S35" s="810"/>
      <c r="T35" s="810"/>
    </row>
    <row r="36" spans="1:20">
      <c r="A36" s="705">
        <v>2.1800000000000002</v>
      </c>
      <c r="B36" s="706" t="s">
        <v>439</v>
      </c>
      <c r="C36" s="246" t="s">
        <v>440</v>
      </c>
      <c r="D36" s="813">
        <f t="shared" si="4"/>
        <v>0</v>
      </c>
      <c r="E36" s="241"/>
      <c r="F36" s="241"/>
      <c r="G36" s="241"/>
      <c r="H36" s="241"/>
      <c r="I36" s="243"/>
      <c r="J36" s="243"/>
      <c r="K36" s="243"/>
      <c r="L36" s="243"/>
      <c r="M36" s="243"/>
      <c r="N36" s="243"/>
      <c r="O36" s="810"/>
      <c r="P36" s="810"/>
      <c r="Q36" s="810"/>
      <c r="R36" s="810"/>
      <c r="S36" s="810"/>
      <c r="T36" s="810"/>
    </row>
    <row r="37" spans="1:20">
      <c r="A37" s="705">
        <v>2.19</v>
      </c>
      <c r="B37" s="706" t="s">
        <v>563</v>
      </c>
      <c r="C37" s="246" t="s">
        <v>74</v>
      </c>
      <c r="D37" s="813">
        <f t="shared" si="4"/>
        <v>0.47000000000000008</v>
      </c>
      <c r="E37" s="241">
        <f>TH!S52</f>
        <v>0.1</v>
      </c>
      <c r="F37" s="241">
        <f>TH!S80</f>
        <v>0.2</v>
      </c>
      <c r="G37" s="241"/>
      <c r="H37" s="241"/>
      <c r="I37" s="243"/>
      <c r="J37" s="243">
        <f>TH!S24</f>
        <v>7.0000000000000007E-2</v>
      </c>
      <c r="K37" s="243"/>
      <c r="L37" s="243"/>
      <c r="M37" s="243"/>
      <c r="N37" s="243"/>
      <c r="O37" s="810"/>
      <c r="P37" s="810"/>
      <c r="Q37" s="809">
        <f>TH!S89</f>
        <v>0.1</v>
      </c>
      <c r="R37" s="810"/>
      <c r="S37" s="810"/>
      <c r="T37" s="810"/>
    </row>
    <row r="38" spans="1:20" ht="26.4">
      <c r="A38" s="705" t="s">
        <v>657</v>
      </c>
      <c r="B38" s="706" t="s">
        <v>442</v>
      </c>
      <c r="C38" s="246" t="s">
        <v>443</v>
      </c>
      <c r="D38" s="813">
        <f t="shared" si="4"/>
        <v>0</v>
      </c>
      <c r="E38" s="241"/>
      <c r="F38" s="241"/>
      <c r="G38" s="241"/>
      <c r="H38" s="241"/>
      <c r="I38" s="243"/>
      <c r="J38" s="243"/>
      <c r="K38" s="243"/>
      <c r="L38" s="243"/>
      <c r="M38" s="243"/>
      <c r="N38" s="243"/>
      <c r="O38" s="810"/>
      <c r="P38" s="810"/>
      <c r="Q38" s="810"/>
      <c r="R38" s="810"/>
      <c r="S38" s="810"/>
      <c r="T38" s="810"/>
    </row>
    <row r="39" spans="1:20">
      <c r="A39" s="705">
        <v>2.21</v>
      </c>
      <c r="B39" s="706" t="s">
        <v>444</v>
      </c>
      <c r="C39" s="246" t="s">
        <v>75</v>
      </c>
      <c r="D39" s="813">
        <f t="shared" si="4"/>
        <v>0</v>
      </c>
      <c r="E39" s="241"/>
      <c r="F39" s="241"/>
      <c r="G39" s="241"/>
      <c r="H39" s="241"/>
      <c r="I39" s="243"/>
      <c r="J39" s="243"/>
      <c r="K39" s="243"/>
      <c r="L39" s="243"/>
      <c r="M39" s="243"/>
      <c r="N39" s="243"/>
      <c r="O39" s="810"/>
      <c r="P39" s="810"/>
      <c r="Q39" s="810"/>
      <c r="R39" s="810"/>
      <c r="S39" s="810"/>
      <c r="T39" s="810"/>
    </row>
    <row r="40" spans="1:20">
      <c r="A40" s="705">
        <v>2.2200000000000002</v>
      </c>
      <c r="B40" s="706" t="s">
        <v>511</v>
      </c>
      <c r="C40" s="246" t="s">
        <v>446</v>
      </c>
      <c r="D40" s="813">
        <f t="shared" si="4"/>
        <v>0</v>
      </c>
      <c r="E40" s="241"/>
      <c r="F40" s="241"/>
      <c r="G40" s="241"/>
      <c r="H40" s="241"/>
      <c r="I40" s="243"/>
      <c r="J40" s="243"/>
      <c r="K40" s="243"/>
      <c r="L40" s="243"/>
      <c r="M40" s="243"/>
      <c r="N40" s="243"/>
      <c r="O40" s="810"/>
      <c r="P40" s="810"/>
      <c r="Q40" s="810"/>
      <c r="R40" s="810"/>
      <c r="S40" s="810"/>
      <c r="T40" s="810"/>
    </row>
    <row r="41" spans="1:20">
      <c r="A41" s="705">
        <v>2.23</v>
      </c>
      <c r="B41" s="706" t="s">
        <v>447</v>
      </c>
      <c r="C41" s="246" t="s">
        <v>448</v>
      </c>
      <c r="D41" s="813">
        <f t="shared" si="4"/>
        <v>0</v>
      </c>
      <c r="E41" s="241"/>
      <c r="F41" s="241"/>
      <c r="G41" s="241"/>
      <c r="H41" s="241"/>
      <c r="I41" s="243"/>
      <c r="J41" s="243"/>
      <c r="K41" s="243"/>
      <c r="L41" s="243"/>
      <c r="M41" s="243"/>
      <c r="N41" s="243"/>
      <c r="O41" s="810"/>
      <c r="P41" s="810"/>
      <c r="Q41" s="810"/>
      <c r="R41" s="810"/>
      <c r="S41" s="810"/>
      <c r="T41" s="810"/>
    </row>
    <row r="42" spans="1:20">
      <c r="A42" s="705">
        <v>2.2400000000000002</v>
      </c>
      <c r="B42" s="706" t="s">
        <v>512</v>
      </c>
      <c r="C42" s="246" t="s">
        <v>68</v>
      </c>
      <c r="D42" s="813">
        <f t="shared" si="4"/>
        <v>48.23</v>
      </c>
      <c r="E42" s="241"/>
      <c r="F42" s="241"/>
      <c r="G42" s="241"/>
      <c r="H42" s="241"/>
      <c r="I42" s="243"/>
      <c r="J42" s="243">
        <f>TH!M24+TH!M50</f>
        <v>9.0500000000000007</v>
      </c>
      <c r="K42" s="243"/>
      <c r="L42" s="243">
        <f>TH!M51</f>
        <v>4.07</v>
      </c>
      <c r="M42" s="243"/>
      <c r="N42" s="243">
        <f>TH!M49</f>
        <v>3.01</v>
      </c>
      <c r="O42" s="810"/>
      <c r="P42" s="810"/>
      <c r="Q42" s="809">
        <f>TH!M38+TH!M89</f>
        <v>19.2</v>
      </c>
      <c r="R42" s="809">
        <f>TH!M90</f>
        <v>11.4</v>
      </c>
      <c r="S42" s="809">
        <f>TH!M39+TH!M91</f>
        <v>1.5</v>
      </c>
      <c r="T42" s="810"/>
    </row>
    <row r="43" spans="1:20">
      <c r="A43" s="705">
        <v>2.25</v>
      </c>
      <c r="B43" s="706" t="s">
        <v>450</v>
      </c>
      <c r="C43" s="246" t="s">
        <v>451</v>
      </c>
      <c r="D43" s="813">
        <f t="shared" si="4"/>
        <v>0</v>
      </c>
      <c r="E43" s="243"/>
      <c r="F43" s="243"/>
      <c r="G43" s="243"/>
      <c r="H43" s="243"/>
      <c r="I43" s="243"/>
      <c r="J43" s="243"/>
      <c r="K43" s="243"/>
      <c r="L43" s="243"/>
      <c r="M43" s="243"/>
      <c r="N43" s="243"/>
      <c r="O43" s="810"/>
      <c r="P43" s="810"/>
      <c r="Q43" s="810"/>
      <c r="R43" s="810"/>
      <c r="S43" s="810"/>
      <c r="T43" s="810"/>
    </row>
    <row r="44" spans="1:20">
      <c r="A44" s="705">
        <v>2.2599999999999998</v>
      </c>
      <c r="B44" s="706" t="s">
        <v>452</v>
      </c>
      <c r="C44" s="246" t="s">
        <v>453</v>
      </c>
      <c r="D44" s="813">
        <f t="shared" si="4"/>
        <v>0</v>
      </c>
      <c r="E44" s="241"/>
      <c r="F44" s="241"/>
      <c r="G44" s="241"/>
      <c r="H44" s="241"/>
      <c r="I44" s="243"/>
      <c r="J44" s="243"/>
      <c r="K44" s="243"/>
      <c r="L44" s="243"/>
      <c r="M44" s="243"/>
      <c r="N44" s="243"/>
      <c r="O44" s="810"/>
      <c r="P44" s="810"/>
      <c r="Q44" s="810"/>
      <c r="R44" s="810"/>
      <c r="S44" s="810"/>
      <c r="T44" s="810"/>
    </row>
    <row r="45" spans="1:20" s="800" customFormat="1">
      <c r="A45" s="707">
        <v>3</v>
      </c>
      <c r="B45" s="708" t="s">
        <v>454</v>
      </c>
      <c r="C45" s="709" t="s">
        <v>455</v>
      </c>
      <c r="D45" s="704">
        <f>SUM(E45:T45)</f>
        <v>6.11</v>
      </c>
      <c r="E45" s="704"/>
      <c r="F45" s="710"/>
      <c r="G45" s="710"/>
      <c r="H45" s="710"/>
      <c r="I45" s="710"/>
      <c r="J45" s="710">
        <f>TH!L24+TH!L50</f>
        <v>0.06</v>
      </c>
      <c r="K45" s="710"/>
      <c r="L45" s="710">
        <f>TH!L26</f>
        <v>0.05</v>
      </c>
      <c r="M45" s="710"/>
      <c r="N45" s="710"/>
      <c r="O45" s="811">
        <f>TH!L64</f>
        <v>0.1</v>
      </c>
      <c r="P45" s="811"/>
      <c r="Q45" s="811">
        <f>TH!L38+TH!L89</f>
        <v>4.9000000000000004</v>
      </c>
      <c r="R45" s="811"/>
      <c r="S45" s="811">
        <f>TH!L39+TH!L91</f>
        <v>1</v>
      </c>
      <c r="T45" s="811"/>
    </row>
  </sheetData>
  <mergeCells count="8">
    <mergeCell ref="A1:N1"/>
    <mergeCell ref="A4:A5"/>
    <mergeCell ref="B4:B5"/>
    <mergeCell ref="C4:C5"/>
    <mergeCell ref="D4:D5"/>
    <mergeCell ref="E4:T4"/>
    <mergeCell ref="A2:T2"/>
    <mergeCell ref="A3:T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T44"/>
  <sheetViews>
    <sheetView zoomScale="80" zoomScaleNormal="80" workbookViewId="0">
      <pane ySplit="5" topLeftCell="A21" activePane="bottomLeft" state="frozen"/>
      <selection activeCell="I40" sqref="I40"/>
      <selection pane="bottomLeft" activeCell="A2" sqref="A2:T2"/>
    </sheetView>
  </sheetViews>
  <sheetFormatPr defaultColWidth="9" defaultRowHeight="13.2"/>
  <cols>
    <col min="1" max="1" width="4.44140625" style="717" customWidth="1"/>
    <col min="2" max="2" width="48.33203125" style="711" customWidth="1"/>
    <col min="3" max="3" width="9.33203125" style="711" customWidth="1"/>
    <col min="4" max="4" width="10.109375" style="711" customWidth="1"/>
    <col min="5" max="14" width="8.44140625" style="717" customWidth="1"/>
    <col min="15" max="20" width="9" style="717"/>
    <col min="21" max="256" width="9" style="711"/>
    <col min="257" max="257" width="4.44140625" style="711" customWidth="1"/>
    <col min="258" max="258" width="24.6640625" style="711" customWidth="1"/>
    <col min="259" max="259" width="5.44140625" style="711" customWidth="1"/>
    <col min="260" max="260" width="9.44140625" style="711" customWidth="1"/>
    <col min="261" max="262" width="7.109375" style="711" customWidth="1"/>
    <col min="263" max="263" width="7" style="711" customWidth="1"/>
    <col min="264" max="264" width="6.44140625" style="711" customWidth="1"/>
    <col min="265" max="265" width="7.6640625" style="711" customWidth="1"/>
    <col min="266" max="266" width="6.88671875" style="711" customWidth="1"/>
    <col min="267" max="268" width="6.44140625" style="711" customWidth="1"/>
    <col min="269" max="269" width="7.109375" style="711" customWidth="1"/>
    <col min="270" max="270" width="6.88671875" style="711" customWidth="1"/>
    <col min="271" max="512" width="9" style="711"/>
    <col min="513" max="513" width="4.44140625" style="711" customWidth="1"/>
    <col min="514" max="514" width="24.6640625" style="711" customWidth="1"/>
    <col min="515" max="515" width="5.44140625" style="711" customWidth="1"/>
    <col min="516" max="516" width="9.44140625" style="711" customWidth="1"/>
    <col min="517" max="518" width="7.109375" style="711" customWidth="1"/>
    <col min="519" max="519" width="7" style="711" customWidth="1"/>
    <col min="520" max="520" width="6.44140625" style="711" customWidth="1"/>
    <col min="521" max="521" width="7.6640625" style="711" customWidth="1"/>
    <col min="522" max="522" width="6.88671875" style="711" customWidth="1"/>
    <col min="523" max="524" width="6.44140625" style="711" customWidth="1"/>
    <col min="525" max="525" width="7.109375" style="711" customWidth="1"/>
    <col min="526" max="526" width="6.88671875" style="711" customWidth="1"/>
    <col min="527" max="768" width="9" style="711"/>
    <col min="769" max="769" width="4.44140625" style="711" customWidth="1"/>
    <col min="770" max="770" width="24.6640625" style="711" customWidth="1"/>
    <col min="771" max="771" width="5.44140625" style="711" customWidth="1"/>
    <col min="772" max="772" width="9.44140625" style="711" customWidth="1"/>
    <col min="773" max="774" width="7.109375" style="711" customWidth="1"/>
    <col min="775" max="775" width="7" style="711" customWidth="1"/>
    <col min="776" max="776" width="6.44140625" style="711" customWidth="1"/>
    <col min="777" max="777" width="7.6640625" style="711" customWidth="1"/>
    <col min="778" max="778" width="6.88671875" style="711" customWidth="1"/>
    <col min="779" max="780" width="6.44140625" style="711" customWidth="1"/>
    <col min="781" max="781" width="7.109375" style="711" customWidth="1"/>
    <col min="782" max="782" width="6.88671875" style="711" customWidth="1"/>
    <col min="783" max="1024" width="9" style="711"/>
    <col min="1025" max="1025" width="4.44140625" style="711" customWidth="1"/>
    <col min="1026" max="1026" width="24.6640625" style="711" customWidth="1"/>
    <col min="1027" max="1027" width="5.44140625" style="711" customWidth="1"/>
    <col min="1028" max="1028" width="9.44140625" style="711" customWidth="1"/>
    <col min="1029" max="1030" width="7.109375" style="711" customWidth="1"/>
    <col min="1031" max="1031" width="7" style="711" customWidth="1"/>
    <col min="1032" max="1032" width="6.44140625" style="711" customWidth="1"/>
    <col min="1033" max="1033" width="7.6640625" style="711" customWidth="1"/>
    <col min="1034" max="1034" width="6.88671875" style="711" customWidth="1"/>
    <col min="1035" max="1036" width="6.44140625" style="711" customWidth="1"/>
    <col min="1037" max="1037" width="7.109375" style="711" customWidth="1"/>
    <col min="1038" max="1038" width="6.88671875" style="711" customWidth="1"/>
    <col min="1039" max="1280" width="9" style="711"/>
    <col min="1281" max="1281" width="4.44140625" style="711" customWidth="1"/>
    <col min="1282" max="1282" width="24.6640625" style="711" customWidth="1"/>
    <col min="1283" max="1283" width="5.44140625" style="711" customWidth="1"/>
    <col min="1284" max="1284" width="9.44140625" style="711" customWidth="1"/>
    <col min="1285" max="1286" width="7.109375" style="711" customWidth="1"/>
    <col min="1287" max="1287" width="7" style="711" customWidth="1"/>
    <col min="1288" max="1288" width="6.44140625" style="711" customWidth="1"/>
    <col min="1289" max="1289" width="7.6640625" style="711" customWidth="1"/>
    <col min="1290" max="1290" width="6.88671875" style="711" customWidth="1"/>
    <col min="1291" max="1292" width="6.44140625" style="711" customWidth="1"/>
    <col min="1293" max="1293" width="7.109375" style="711" customWidth="1"/>
    <col min="1294" max="1294" width="6.88671875" style="711" customWidth="1"/>
    <col min="1295" max="1536" width="9" style="711"/>
    <col min="1537" max="1537" width="4.44140625" style="711" customWidth="1"/>
    <col min="1538" max="1538" width="24.6640625" style="711" customWidth="1"/>
    <col min="1539" max="1539" width="5.44140625" style="711" customWidth="1"/>
    <col min="1540" max="1540" width="9.44140625" style="711" customWidth="1"/>
    <col min="1541" max="1542" width="7.109375" style="711" customWidth="1"/>
    <col min="1543" max="1543" width="7" style="711" customWidth="1"/>
    <col min="1544" max="1544" width="6.44140625" style="711" customWidth="1"/>
    <col min="1545" max="1545" width="7.6640625" style="711" customWidth="1"/>
    <col min="1546" max="1546" width="6.88671875" style="711" customWidth="1"/>
    <col min="1547" max="1548" width="6.44140625" style="711" customWidth="1"/>
    <col min="1549" max="1549" width="7.109375" style="711" customWidth="1"/>
    <col min="1550" max="1550" width="6.88671875" style="711" customWidth="1"/>
    <col min="1551" max="1792" width="9" style="711"/>
    <col min="1793" max="1793" width="4.44140625" style="711" customWidth="1"/>
    <col min="1794" max="1794" width="24.6640625" style="711" customWidth="1"/>
    <col min="1795" max="1795" width="5.44140625" style="711" customWidth="1"/>
    <col min="1796" max="1796" width="9.44140625" style="711" customWidth="1"/>
    <col min="1797" max="1798" width="7.109375" style="711" customWidth="1"/>
    <col min="1799" max="1799" width="7" style="711" customWidth="1"/>
    <col min="1800" max="1800" width="6.44140625" style="711" customWidth="1"/>
    <col min="1801" max="1801" width="7.6640625" style="711" customWidth="1"/>
    <col min="1802" max="1802" width="6.88671875" style="711" customWidth="1"/>
    <col min="1803" max="1804" width="6.44140625" style="711" customWidth="1"/>
    <col min="1805" max="1805" width="7.109375" style="711" customWidth="1"/>
    <col min="1806" max="1806" width="6.88671875" style="711" customWidth="1"/>
    <col min="1807" max="2048" width="9" style="711"/>
    <col min="2049" max="2049" width="4.44140625" style="711" customWidth="1"/>
    <col min="2050" max="2050" width="24.6640625" style="711" customWidth="1"/>
    <col min="2051" max="2051" width="5.44140625" style="711" customWidth="1"/>
    <col min="2052" max="2052" width="9.44140625" style="711" customWidth="1"/>
    <col min="2053" max="2054" width="7.109375" style="711" customWidth="1"/>
    <col min="2055" max="2055" width="7" style="711" customWidth="1"/>
    <col min="2056" max="2056" width="6.44140625" style="711" customWidth="1"/>
    <col min="2057" max="2057" width="7.6640625" style="711" customWidth="1"/>
    <col min="2058" max="2058" width="6.88671875" style="711" customWidth="1"/>
    <col min="2059" max="2060" width="6.44140625" style="711" customWidth="1"/>
    <col min="2061" max="2061" width="7.109375" style="711" customWidth="1"/>
    <col min="2062" max="2062" width="6.88671875" style="711" customWidth="1"/>
    <col min="2063" max="2304" width="9" style="711"/>
    <col min="2305" max="2305" width="4.44140625" style="711" customWidth="1"/>
    <col min="2306" max="2306" width="24.6640625" style="711" customWidth="1"/>
    <col min="2307" max="2307" width="5.44140625" style="711" customWidth="1"/>
    <col min="2308" max="2308" width="9.44140625" style="711" customWidth="1"/>
    <col min="2309" max="2310" width="7.109375" style="711" customWidth="1"/>
    <col min="2311" max="2311" width="7" style="711" customWidth="1"/>
    <col min="2312" max="2312" width="6.44140625" style="711" customWidth="1"/>
    <col min="2313" max="2313" width="7.6640625" style="711" customWidth="1"/>
    <col min="2314" max="2314" width="6.88671875" style="711" customWidth="1"/>
    <col min="2315" max="2316" width="6.44140625" style="711" customWidth="1"/>
    <col min="2317" max="2317" width="7.109375" style="711" customWidth="1"/>
    <col min="2318" max="2318" width="6.88671875" style="711" customWidth="1"/>
    <col min="2319" max="2560" width="9" style="711"/>
    <col min="2561" max="2561" width="4.44140625" style="711" customWidth="1"/>
    <col min="2562" max="2562" width="24.6640625" style="711" customWidth="1"/>
    <col min="2563" max="2563" width="5.44140625" style="711" customWidth="1"/>
    <col min="2564" max="2564" width="9.44140625" style="711" customWidth="1"/>
    <col min="2565" max="2566" width="7.109375" style="711" customWidth="1"/>
    <col min="2567" max="2567" width="7" style="711" customWidth="1"/>
    <col min="2568" max="2568" width="6.44140625" style="711" customWidth="1"/>
    <col min="2569" max="2569" width="7.6640625" style="711" customWidth="1"/>
    <col min="2570" max="2570" width="6.88671875" style="711" customWidth="1"/>
    <col min="2571" max="2572" width="6.44140625" style="711" customWidth="1"/>
    <col min="2573" max="2573" width="7.109375" style="711" customWidth="1"/>
    <col min="2574" max="2574" width="6.88671875" style="711" customWidth="1"/>
    <col min="2575" max="2816" width="9" style="711"/>
    <col min="2817" max="2817" width="4.44140625" style="711" customWidth="1"/>
    <col min="2818" max="2818" width="24.6640625" style="711" customWidth="1"/>
    <col min="2819" max="2819" width="5.44140625" style="711" customWidth="1"/>
    <col min="2820" max="2820" width="9.44140625" style="711" customWidth="1"/>
    <col min="2821" max="2822" width="7.109375" style="711" customWidth="1"/>
    <col min="2823" max="2823" width="7" style="711" customWidth="1"/>
    <col min="2824" max="2824" width="6.44140625" style="711" customWidth="1"/>
    <col min="2825" max="2825" width="7.6640625" style="711" customWidth="1"/>
    <col min="2826" max="2826" width="6.88671875" style="711" customWidth="1"/>
    <col min="2827" max="2828" width="6.44140625" style="711" customWidth="1"/>
    <col min="2829" max="2829" width="7.109375" style="711" customWidth="1"/>
    <col min="2830" max="2830" width="6.88671875" style="711" customWidth="1"/>
    <col min="2831" max="3072" width="9" style="711"/>
    <col min="3073" max="3073" width="4.44140625" style="711" customWidth="1"/>
    <col min="3074" max="3074" width="24.6640625" style="711" customWidth="1"/>
    <col min="3075" max="3075" width="5.44140625" style="711" customWidth="1"/>
    <col min="3076" max="3076" width="9.44140625" style="711" customWidth="1"/>
    <col min="3077" max="3078" width="7.109375" style="711" customWidth="1"/>
    <col min="3079" max="3079" width="7" style="711" customWidth="1"/>
    <col min="3080" max="3080" width="6.44140625" style="711" customWidth="1"/>
    <col min="3081" max="3081" width="7.6640625" style="711" customWidth="1"/>
    <col min="3082" max="3082" width="6.88671875" style="711" customWidth="1"/>
    <col min="3083" max="3084" width="6.44140625" style="711" customWidth="1"/>
    <col min="3085" max="3085" width="7.109375" style="711" customWidth="1"/>
    <col min="3086" max="3086" width="6.88671875" style="711" customWidth="1"/>
    <col min="3087" max="3328" width="9" style="711"/>
    <col min="3329" max="3329" width="4.44140625" style="711" customWidth="1"/>
    <col min="3330" max="3330" width="24.6640625" style="711" customWidth="1"/>
    <col min="3331" max="3331" width="5.44140625" style="711" customWidth="1"/>
    <col min="3332" max="3332" width="9.44140625" style="711" customWidth="1"/>
    <col min="3333" max="3334" width="7.109375" style="711" customWidth="1"/>
    <col min="3335" max="3335" width="7" style="711" customWidth="1"/>
    <col min="3336" max="3336" width="6.44140625" style="711" customWidth="1"/>
    <col min="3337" max="3337" width="7.6640625" style="711" customWidth="1"/>
    <col min="3338" max="3338" width="6.88671875" style="711" customWidth="1"/>
    <col min="3339" max="3340" width="6.44140625" style="711" customWidth="1"/>
    <col min="3341" max="3341" width="7.109375" style="711" customWidth="1"/>
    <col min="3342" max="3342" width="6.88671875" style="711" customWidth="1"/>
    <col min="3343" max="3584" width="9" style="711"/>
    <col min="3585" max="3585" width="4.44140625" style="711" customWidth="1"/>
    <col min="3586" max="3586" width="24.6640625" style="711" customWidth="1"/>
    <col min="3587" max="3587" width="5.44140625" style="711" customWidth="1"/>
    <col min="3588" max="3588" width="9.44140625" style="711" customWidth="1"/>
    <col min="3589" max="3590" width="7.109375" style="711" customWidth="1"/>
    <col min="3591" max="3591" width="7" style="711" customWidth="1"/>
    <col min="3592" max="3592" width="6.44140625" style="711" customWidth="1"/>
    <col min="3593" max="3593" width="7.6640625" style="711" customWidth="1"/>
    <col min="3594" max="3594" width="6.88671875" style="711" customWidth="1"/>
    <col min="3595" max="3596" width="6.44140625" style="711" customWidth="1"/>
    <col min="3597" max="3597" width="7.109375" style="711" customWidth="1"/>
    <col min="3598" max="3598" width="6.88671875" style="711" customWidth="1"/>
    <col min="3599" max="3840" width="9" style="711"/>
    <col min="3841" max="3841" width="4.44140625" style="711" customWidth="1"/>
    <col min="3842" max="3842" width="24.6640625" style="711" customWidth="1"/>
    <col min="3843" max="3843" width="5.44140625" style="711" customWidth="1"/>
    <col min="3844" max="3844" width="9.44140625" style="711" customWidth="1"/>
    <col min="3845" max="3846" width="7.109375" style="711" customWidth="1"/>
    <col min="3847" max="3847" width="7" style="711" customWidth="1"/>
    <col min="3848" max="3848" width="6.44140625" style="711" customWidth="1"/>
    <col min="3849" max="3849" width="7.6640625" style="711" customWidth="1"/>
    <col min="3850" max="3850" width="6.88671875" style="711" customWidth="1"/>
    <col min="3851" max="3852" width="6.44140625" style="711" customWidth="1"/>
    <col min="3853" max="3853" width="7.109375" style="711" customWidth="1"/>
    <col min="3854" max="3854" width="6.88671875" style="711" customWidth="1"/>
    <col min="3855" max="4096" width="9" style="711"/>
    <col min="4097" max="4097" width="4.44140625" style="711" customWidth="1"/>
    <col min="4098" max="4098" width="24.6640625" style="711" customWidth="1"/>
    <col min="4099" max="4099" width="5.44140625" style="711" customWidth="1"/>
    <col min="4100" max="4100" width="9.44140625" style="711" customWidth="1"/>
    <col min="4101" max="4102" width="7.109375" style="711" customWidth="1"/>
    <col min="4103" max="4103" width="7" style="711" customWidth="1"/>
    <col min="4104" max="4104" width="6.44140625" style="711" customWidth="1"/>
    <col min="4105" max="4105" width="7.6640625" style="711" customWidth="1"/>
    <col min="4106" max="4106" width="6.88671875" style="711" customWidth="1"/>
    <col min="4107" max="4108" width="6.44140625" style="711" customWidth="1"/>
    <col min="4109" max="4109" width="7.109375" style="711" customWidth="1"/>
    <col min="4110" max="4110" width="6.88671875" style="711" customWidth="1"/>
    <col min="4111" max="4352" width="9" style="711"/>
    <col min="4353" max="4353" width="4.44140625" style="711" customWidth="1"/>
    <col min="4354" max="4354" width="24.6640625" style="711" customWidth="1"/>
    <col min="4355" max="4355" width="5.44140625" style="711" customWidth="1"/>
    <col min="4356" max="4356" width="9.44140625" style="711" customWidth="1"/>
    <col min="4357" max="4358" width="7.109375" style="711" customWidth="1"/>
    <col min="4359" max="4359" width="7" style="711" customWidth="1"/>
    <col min="4360" max="4360" width="6.44140625" style="711" customWidth="1"/>
    <col min="4361" max="4361" width="7.6640625" style="711" customWidth="1"/>
    <col min="4362" max="4362" width="6.88671875" style="711" customWidth="1"/>
    <col min="4363" max="4364" width="6.44140625" style="711" customWidth="1"/>
    <col min="4365" max="4365" width="7.109375" style="711" customWidth="1"/>
    <col min="4366" max="4366" width="6.88671875" style="711" customWidth="1"/>
    <col min="4367" max="4608" width="9" style="711"/>
    <col min="4609" max="4609" width="4.44140625" style="711" customWidth="1"/>
    <col min="4610" max="4610" width="24.6640625" style="711" customWidth="1"/>
    <col min="4611" max="4611" width="5.44140625" style="711" customWidth="1"/>
    <col min="4612" max="4612" width="9.44140625" style="711" customWidth="1"/>
    <col min="4613" max="4614" width="7.109375" style="711" customWidth="1"/>
    <col min="4615" max="4615" width="7" style="711" customWidth="1"/>
    <col min="4616" max="4616" width="6.44140625" style="711" customWidth="1"/>
    <col min="4617" max="4617" width="7.6640625" style="711" customWidth="1"/>
    <col min="4618" max="4618" width="6.88671875" style="711" customWidth="1"/>
    <col min="4619" max="4620" width="6.44140625" style="711" customWidth="1"/>
    <col min="4621" max="4621" width="7.109375" style="711" customWidth="1"/>
    <col min="4622" max="4622" width="6.88671875" style="711" customWidth="1"/>
    <col min="4623" max="4864" width="9" style="711"/>
    <col min="4865" max="4865" width="4.44140625" style="711" customWidth="1"/>
    <col min="4866" max="4866" width="24.6640625" style="711" customWidth="1"/>
    <col min="4867" max="4867" width="5.44140625" style="711" customWidth="1"/>
    <col min="4868" max="4868" width="9.44140625" style="711" customWidth="1"/>
    <col min="4869" max="4870" width="7.109375" style="711" customWidth="1"/>
    <col min="4871" max="4871" width="7" style="711" customWidth="1"/>
    <col min="4872" max="4872" width="6.44140625" style="711" customWidth="1"/>
    <col min="4873" max="4873" width="7.6640625" style="711" customWidth="1"/>
    <col min="4874" max="4874" width="6.88671875" style="711" customWidth="1"/>
    <col min="4875" max="4876" width="6.44140625" style="711" customWidth="1"/>
    <col min="4877" max="4877" width="7.109375" style="711" customWidth="1"/>
    <col min="4878" max="4878" width="6.88671875" style="711" customWidth="1"/>
    <col min="4879" max="5120" width="9" style="711"/>
    <col min="5121" max="5121" width="4.44140625" style="711" customWidth="1"/>
    <col min="5122" max="5122" width="24.6640625" style="711" customWidth="1"/>
    <col min="5123" max="5123" width="5.44140625" style="711" customWidth="1"/>
    <col min="5124" max="5124" width="9.44140625" style="711" customWidth="1"/>
    <col min="5125" max="5126" width="7.109375" style="711" customWidth="1"/>
    <col min="5127" max="5127" width="7" style="711" customWidth="1"/>
    <col min="5128" max="5128" width="6.44140625" style="711" customWidth="1"/>
    <col min="5129" max="5129" width="7.6640625" style="711" customWidth="1"/>
    <col min="5130" max="5130" width="6.88671875" style="711" customWidth="1"/>
    <col min="5131" max="5132" width="6.44140625" style="711" customWidth="1"/>
    <col min="5133" max="5133" width="7.109375" style="711" customWidth="1"/>
    <col min="5134" max="5134" width="6.88671875" style="711" customWidth="1"/>
    <col min="5135" max="5376" width="9" style="711"/>
    <col min="5377" max="5377" width="4.44140625" style="711" customWidth="1"/>
    <col min="5378" max="5378" width="24.6640625" style="711" customWidth="1"/>
    <col min="5379" max="5379" width="5.44140625" style="711" customWidth="1"/>
    <col min="5380" max="5380" width="9.44140625" style="711" customWidth="1"/>
    <col min="5381" max="5382" width="7.109375" style="711" customWidth="1"/>
    <col min="5383" max="5383" width="7" style="711" customWidth="1"/>
    <col min="5384" max="5384" width="6.44140625" style="711" customWidth="1"/>
    <col min="5385" max="5385" width="7.6640625" style="711" customWidth="1"/>
    <col min="5386" max="5386" width="6.88671875" style="711" customWidth="1"/>
    <col min="5387" max="5388" width="6.44140625" style="711" customWidth="1"/>
    <col min="5389" max="5389" width="7.109375" style="711" customWidth="1"/>
    <col min="5390" max="5390" width="6.88671875" style="711" customWidth="1"/>
    <col min="5391" max="5632" width="9" style="711"/>
    <col min="5633" max="5633" width="4.44140625" style="711" customWidth="1"/>
    <col min="5634" max="5634" width="24.6640625" style="711" customWidth="1"/>
    <col min="5635" max="5635" width="5.44140625" style="711" customWidth="1"/>
    <col min="5636" max="5636" width="9.44140625" style="711" customWidth="1"/>
    <col min="5637" max="5638" width="7.109375" style="711" customWidth="1"/>
    <col min="5639" max="5639" width="7" style="711" customWidth="1"/>
    <col min="5640" max="5640" width="6.44140625" style="711" customWidth="1"/>
    <col min="5641" max="5641" width="7.6640625" style="711" customWidth="1"/>
    <col min="5642" max="5642" width="6.88671875" style="711" customWidth="1"/>
    <col min="5643" max="5644" width="6.44140625" style="711" customWidth="1"/>
    <col min="5645" max="5645" width="7.109375" style="711" customWidth="1"/>
    <col min="5646" max="5646" width="6.88671875" style="711" customWidth="1"/>
    <col min="5647" max="5888" width="9" style="711"/>
    <col min="5889" max="5889" width="4.44140625" style="711" customWidth="1"/>
    <col min="5890" max="5890" width="24.6640625" style="711" customWidth="1"/>
    <col min="5891" max="5891" width="5.44140625" style="711" customWidth="1"/>
    <col min="5892" max="5892" width="9.44140625" style="711" customWidth="1"/>
    <col min="5893" max="5894" width="7.109375" style="711" customWidth="1"/>
    <col min="5895" max="5895" width="7" style="711" customWidth="1"/>
    <col min="5896" max="5896" width="6.44140625" style="711" customWidth="1"/>
    <col min="5897" max="5897" width="7.6640625" style="711" customWidth="1"/>
    <col min="5898" max="5898" width="6.88671875" style="711" customWidth="1"/>
    <col min="5899" max="5900" width="6.44140625" style="711" customWidth="1"/>
    <col min="5901" max="5901" width="7.109375" style="711" customWidth="1"/>
    <col min="5902" max="5902" width="6.88671875" style="711" customWidth="1"/>
    <col min="5903" max="6144" width="9" style="711"/>
    <col min="6145" max="6145" width="4.44140625" style="711" customWidth="1"/>
    <col min="6146" max="6146" width="24.6640625" style="711" customWidth="1"/>
    <col min="6147" max="6147" width="5.44140625" style="711" customWidth="1"/>
    <col min="6148" max="6148" width="9.44140625" style="711" customWidth="1"/>
    <col min="6149" max="6150" width="7.109375" style="711" customWidth="1"/>
    <col min="6151" max="6151" width="7" style="711" customWidth="1"/>
    <col min="6152" max="6152" width="6.44140625" style="711" customWidth="1"/>
    <col min="6153" max="6153" width="7.6640625" style="711" customWidth="1"/>
    <col min="6154" max="6154" width="6.88671875" style="711" customWidth="1"/>
    <col min="6155" max="6156" width="6.44140625" style="711" customWidth="1"/>
    <col min="6157" max="6157" width="7.109375" style="711" customWidth="1"/>
    <col min="6158" max="6158" width="6.88671875" style="711" customWidth="1"/>
    <col min="6159" max="6400" width="9" style="711"/>
    <col min="6401" max="6401" width="4.44140625" style="711" customWidth="1"/>
    <col min="6402" max="6402" width="24.6640625" style="711" customWidth="1"/>
    <col min="6403" max="6403" width="5.44140625" style="711" customWidth="1"/>
    <col min="6404" max="6404" width="9.44140625" style="711" customWidth="1"/>
    <col min="6405" max="6406" width="7.109375" style="711" customWidth="1"/>
    <col min="6407" max="6407" width="7" style="711" customWidth="1"/>
    <col min="6408" max="6408" width="6.44140625" style="711" customWidth="1"/>
    <col min="6409" max="6409" width="7.6640625" style="711" customWidth="1"/>
    <col min="6410" max="6410" width="6.88671875" style="711" customWidth="1"/>
    <col min="6411" max="6412" width="6.44140625" style="711" customWidth="1"/>
    <col min="6413" max="6413" width="7.109375" style="711" customWidth="1"/>
    <col min="6414" max="6414" width="6.88671875" style="711" customWidth="1"/>
    <col min="6415" max="6656" width="9" style="711"/>
    <col min="6657" max="6657" width="4.44140625" style="711" customWidth="1"/>
    <col min="6658" max="6658" width="24.6640625" style="711" customWidth="1"/>
    <col min="6659" max="6659" width="5.44140625" style="711" customWidth="1"/>
    <col min="6660" max="6660" width="9.44140625" style="711" customWidth="1"/>
    <col min="6661" max="6662" width="7.109375" style="711" customWidth="1"/>
    <col min="6663" max="6663" width="7" style="711" customWidth="1"/>
    <col min="6664" max="6664" width="6.44140625" style="711" customWidth="1"/>
    <col min="6665" max="6665" width="7.6640625" style="711" customWidth="1"/>
    <col min="6666" max="6666" width="6.88671875" style="711" customWidth="1"/>
    <col min="6667" max="6668" width="6.44140625" style="711" customWidth="1"/>
    <col min="6669" max="6669" width="7.109375" style="711" customWidth="1"/>
    <col min="6670" max="6670" width="6.88671875" style="711" customWidth="1"/>
    <col min="6671" max="6912" width="9" style="711"/>
    <col min="6913" max="6913" width="4.44140625" style="711" customWidth="1"/>
    <col min="6914" max="6914" width="24.6640625" style="711" customWidth="1"/>
    <col min="6915" max="6915" width="5.44140625" style="711" customWidth="1"/>
    <col min="6916" max="6916" width="9.44140625" style="711" customWidth="1"/>
    <col min="6917" max="6918" width="7.109375" style="711" customWidth="1"/>
    <col min="6919" max="6919" width="7" style="711" customWidth="1"/>
    <col min="6920" max="6920" width="6.44140625" style="711" customWidth="1"/>
    <col min="6921" max="6921" width="7.6640625" style="711" customWidth="1"/>
    <col min="6922" max="6922" width="6.88671875" style="711" customWidth="1"/>
    <col min="6923" max="6924" width="6.44140625" style="711" customWidth="1"/>
    <col min="6925" max="6925" width="7.109375" style="711" customWidth="1"/>
    <col min="6926" max="6926" width="6.88671875" style="711" customWidth="1"/>
    <col min="6927" max="7168" width="9" style="711"/>
    <col min="7169" max="7169" width="4.44140625" style="711" customWidth="1"/>
    <col min="7170" max="7170" width="24.6640625" style="711" customWidth="1"/>
    <col min="7171" max="7171" width="5.44140625" style="711" customWidth="1"/>
    <col min="7172" max="7172" width="9.44140625" style="711" customWidth="1"/>
    <col min="7173" max="7174" width="7.109375" style="711" customWidth="1"/>
    <col min="7175" max="7175" width="7" style="711" customWidth="1"/>
    <col min="7176" max="7176" width="6.44140625" style="711" customWidth="1"/>
    <col min="7177" max="7177" width="7.6640625" style="711" customWidth="1"/>
    <col min="7178" max="7178" width="6.88671875" style="711" customWidth="1"/>
    <col min="7179" max="7180" width="6.44140625" style="711" customWidth="1"/>
    <col min="7181" max="7181" width="7.109375" style="711" customWidth="1"/>
    <col min="7182" max="7182" width="6.88671875" style="711" customWidth="1"/>
    <col min="7183" max="7424" width="9" style="711"/>
    <col min="7425" max="7425" width="4.44140625" style="711" customWidth="1"/>
    <col min="7426" max="7426" width="24.6640625" style="711" customWidth="1"/>
    <col min="7427" max="7427" width="5.44140625" style="711" customWidth="1"/>
    <col min="7428" max="7428" width="9.44140625" style="711" customWidth="1"/>
    <col min="7429" max="7430" width="7.109375" style="711" customWidth="1"/>
    <col min="7431" max="7431" width="7" style="711" customWidth="1"/>
    <col min="7432" max="7432" width="6.44140625" style="711" customWidth="1"/>
    <col min="7433" max="7433" width="7.6640625" style="711" customWidth="1"/>
    <col min="7434" max="7434" width="6.88671875" style="711" customWidth="1"/>
    <col min="7435" max="7436" width="6.44140625" style="711" customWidth="1"/>
    <col min="7437" max="7437" width="7.109375" style="711" customWidth="1"/>
    <col min="7438" max="7438" width="6.88671875" style="711" customWidth="1"/>
    <col min="7439" max="7680" width="9" style="711"/>
    <col min="7681" max="7681" width="4.44140625" style="711" customWidth="1"/>
    <col min="7682" max="7682" width="24.6640625" style="711" customWidth="1"/>
    <col min="7683" max="7683" width="5.44140625" style="711" customWidth="1"/>
    <col min="7684" max="7684" width="9.44140625" style="711" customWidth="1"/>
    <col min="7685" max="7686" width="7.109375" style="711" customWidth="1"/>
    <col min="7687" max="7687" width="7" style="711" customWidth="1"/>
    <col min="7688" max="7688" width="6.44140625" style="711" customWidth="1"/>
    <col min="7689" max="7689" width="7.6640625" style="711" customWidth="1"/>
    <col min="7690" max="7690" width="6.88671875" style="711" customWidth="1"/>
    <col min="7691" max="7692" width="6.44140625" style="711" customWidth="1"/>
    <col min="7693" max="7693" width="7.109375" style="711" customWidth="1"/>
    <col min="7694" max="7694" width="6.88671875" style="711" customWidth="1"/>
    <col min="7695" max="7936" width="9" style="711"/>
    <col min="7937" max="7937" width="4.44140625" style="711" customWidth="1"/>
    <col min="7938" max="7938" width="24.6640625" style="711" customWidth="1"/>
    <col min="7939" max="7939" width="5.44140625" style="711" customWidth="1"/>
    <col min="7940" max="7940" width="9.44140625" style="711" customWidth="1"/>
    <col min="7941" max="7942" width="7.109375" style="711" customWidth="1"/>
    <col min="7943" max="7943" width="7" style="711" customWidth="1"/>
    <col min="7944" max="7944" width="6.44140625" style="711" customWidth="1"/>
    <col min="7945" max="7945" width="7.6640625" style="711" customWidth="1"/>
    <col min="7946" max="7946" width="6.88671875" style="711" customWidth="1"/>
    <col min="7947" max="7948" width="6.44140625" style="711" customWidth="1"/>
    <col min="7949" max="7949" width="7.109375" style="711" customWidth="1"/>
    <col min="7950" max="7950" width="6.88671875" style="711" customWidth="1"/>
    <col min="7951" max="8192" width="9" style="711"/>
    <col min="8193" max="8193" width="4.44140625" style="711" customWidth="1"/>
    <col min="8194" max="8194" width="24.6640625" style="711" customWidth="1"/>
    <col min="8195" max="8195" width="5.44140625" style="711" customWidth="1"/>
    <col min="8196" max="8196" width="9.44140625" style="711" customWidth="1"/>
    <col min="8197" max="8198" width="7.109375" style="711" customWidth="1"/>
    <col min="8199" max="8199" width="7" style="711" customWidth="1"/>
    <col min="8200" max="8200" width="6.44140625" style="711" customWidth="1"/>
    <col min="8201" max="8201" width="7.6640625" style="711" customWidth="1"/>
    <col min="8202" max="8202" width="6.88671875" style="711" customWidth="1"/>
    <col min="8203" max="8204" width="6.44140625" style="711" customWidth="1"/>
    <col min="8205" max="8205" width="7.109375" style="711" customWidth="1"/>
    <col min="8206" max="8206" width="6.88671875" style="711" customWidth="1"/>
    <col min="8207" max="8448" width="9" style="711"/>
    <col min="8449" max="8449" width="4.44140625" style="711" customWidth="1"/>
    <col min="8450" max="8450" width="24.6640625" style="711" customWidth="1"/>
    <col min="8451" max="8451" width="5.44140625" style="711" customWidth="1"/>
    <col min="8452" max="8452" width="9.44140625" style="711" customWidth="1"/>
    <col min="8453" max="8454" width="7.109375" style="711" customWidth="1"/>
    <col min="8455" max="8455" width="7" style="711" customWidth="1"/>
    <col min="8456" max="8456" width="6.44140625" style="711" customWidth="1"/>
    <col min="8457" max="8457" width="7.6640625" style="711" customWidth="1"/>
    <col min="8458" max="8458" width="6.88671875" style="711" customWidth="1"/>
    <col min="8459" max="8460" width="6.44140625" style="711" customWidth="1"/>
    <col min="8461" max="8461" width="7.109375" style="711" customWidth="1"/>
    <col min="8462" max="8462" width="6.88671875" style="711" customWidth="1"/>
    <col min="8463" max="8704" width="9" style="711"/>
    <col min="8705" max="8705" width="4.44140625" style="711" customWidth="1"/>
    <col min="8706" max="8706" width="24.6640625" style="711" customWidth="1"/>
    <col min="8707" max="8707" width="5.44140625" style="711" customWidth="1"/>
    <col min="8708" max="8708" width="9.44140625" style="711" customWidth="1"/>
    <col min="8709" max="8710" width="7.109375" style="711" customWidth="1"/>
    <col min="8711" max="8711" width="7" style="711" customWidth="1"/>
    <col min="8712" max="8712" width="6.44140625" style="711" customWidth="1"/>
    <col min="8713" max="8713" width="7.6640625" style="711" customWidth="1"/>
    <col min="8714" max="8714" width="6.88671875" style="711" customWidth="1"/>
    <col min="8715" max="8716" width="6.44140625" style="711" customWidth="1"/>
    <col min="8717" max="8717" width="7.109375" style="711" customWidth="1"/>
    <col min="8718" max="8718" width="6.88671875" style="711" customWidth="1"/>
    <col min="8719" max="8960" width="9" style="711"/>
    <col min="8961" max="8961" width="4.44140625" style="711" customWidth="1"/>
    <col min="8962" max="8962" width="24.6640625" style="711" customWidth="1"/>
    <col min="8963" max="8963" width="5.44140625" style="711" customWidth="1"/>
    <col min="8964" max="8964" width="9.44140625" style="711" customWidth="1"/>
    <col min="8965" max="8966" width="7.109375" style="711" customWidth="1"/>
    <col min="8967" max="8967" width="7" style="711" customWidth="1"/>
    <col min="8968" max="8968" width="6.44140625" style="711" customWidth="1"/>
    <col min="8969" max="8969" width="7.6640625" style="711" customWidth="1"/>
    <col min="8970" max="8970" width="6.88671875" style="711" customWidth="1"/>
    <col min="8971" max="8972" width="6.44140625" style="711" customWidth="1"/>
    <col min="8973" max="8973" width="7.109375" style="711" customWidth="1"/>
    <col min="8974" max="8974" width="6.88671875" style="711" customWidth="1"/>
    <col min="8975" max="9216" width="9" style="711"/>
    <col min="9217" max="9217" width="4.44140625" style="711" customWidth="1"/>
    <col min="9218" max="9218" width="24.6640625" style="711" customWidth="1"/>
    <col min="9219" max="9219" width="5.44140625" style="711" customWidth="1"/>
    <col min="9220" max="9220" width="9.44140625" style="711" customWidth="1"/>
    <col min="9221" max="9222" width="7.109375" style="711" customWidth="1"/>
    <col min="9223" max="9223" width="7" style="711" customWidth="1"/>
    <col min="9224" max="9224" width="6.44140625" style="711" customWidth="1"/>
    <col min="9225" max="9225" width="7.6640625" style="711" customWidth="1"/>
    <col min="9226" max="9226" width="6.88671875" style="711" customWidth="1"/>
    <col min="9227" max="9228" width="6.44140625" style="711" customWidth="1"/>
    <col min="9229" max="9229" width="7.109375" style="711" customWidth="1"/>
    <col min="9230" max="9230" width="6.88671875" style="711" customWidth="1"/>
    <col min="9231" max="9472" width="9" style="711"/>
    <col min="9473" max="9473" width="4.44140625" style="711" customWidth="1"/>
    <col min="9474" max="9474" width="24.6640625" style="711" customWidth="1"/>
    <col min="9475" max="9475" width="5.44140625" style="711" customWidth="1"/>
    <col min="9476" max="9476" width="9.44140625" style="711" customWidth="1"/>
    <col min="9477" max="9478" width="7.109375" style="711" customWidth="1"/>
    <col min="9479" max="9479" width="7" style="711" customWidth="1"/>
    <col min="9480" max="9480" width="6.44140625" style="711" customWidth="1"/>
    <col min="9481" max="9481" width="7.6640625" style="711" customWidth="1"/>
    <col min="9482" max="9482" width="6.88671875" style="711" customWidth="1"/>
    <col min="9483" max="9484" width="6.44140625" style="711" customWidth="1"/>
    <col min="9485" max="9485" width="7.109375" style="711" customWidth="1"/>
    <col min="9486" max="9486" width="6.88671875" style="711" customWidth="1"/>
    <col min="9487" max="9728" width="9" style="711"/>
    <col min="9729" max="9729" width="4.44140625" style="711" customWidth="1"/>
    <col min="9730" max="9730" width="24.6640625" style="711" customWidth="1"/>
    <col min="9731" max="9731" width="5.44140625" style="711" customWidth="1"/>
    <col min="9732" max="9732" width="9.44140625" style="711" customWidth="1"/>
    <col min="9733" max="9734" width="7.109375" style="711" customWidth="1"/>
    <col min="9735" max="9735" width="7" style="711" customWidth="1"/>
    <col min="9736" max="9736" width="6.44140625" style="711" customWidth="1"/>
    <col min="9737" max="9737" width="7.6640625" style="711" customWidth="1"/>
    <col min="9738" max="9738" width="6.88671875" style="711" customWidth="1"/>
    <col min="9739" max="9740" width="6.44140625" style="711" customWidth="1"/>
    <col min="9741" max="9741" width="7.109375" style="711" customWidth="1"/>
    <col min="9742" max="9742" width="6.88671875" style="711" customWidth="1"/>
    <col min="9743" max="9984" width="9" style="711"/>
    <col min="9985" max="9985" width="4.44140625" style="711" customWidth="1"/>
    <col min="9986" max="9986" width="24.6640625" style="711" customWidth="1"/>
    <col min="9987" max="9987" width="5.44140625" style="711" customWidth="1"/>
    <col min="9988" max="9988" width="9.44140625" style="711" customWidth="1"/>
    <col min="9989" max="9990" width="7.109375" style="711" customWidth="1"/>
    <col min="9991" max="9991" width="7" style="711" customWidth="1"/>
    <col min="9992" max="9992" width="6.44140625" style="711" customWidth="1"/>
    <col min="9993" max="9993" width="7.6640625" style="711" customWidth="1"/>
    <col min="9994" max="9994" width="6.88671875" style="711" customWidth="1"/>
    <col min="9995" max="9996" width="6.44140625" style="711" customWidth="1"/>
    <col min="9997" max="9997" width="7.109375" style="711" customWidth="1"/>
    <col min="9998" max="9998" width="6.88671875" style="711" customWidth="1"/>
    <col min="9999" max="10240" width="9" style="711"/>
    <col min="10241" max="10241" width="4.44140625" style="711" customWidth="1"/>
    <col min="10242" max="10242" width="24.6640625" style="711" customWidth="1"/>
    <col min="10243" max="10243" width="5.44140625" style="711" customWidth="1"/>
    <col min="10244" max="10244" width="9.44140625" style="711" customWidth="1"/>
    <col min="10245" max="10246" width="7.109375" style="711" customWidth="1"/>
    <col min="10247" max="10247" width="7" style="711" customWidth="1"/>
    <col min="10248" max="10248" width="6.44140625" style="711" customWidth="1"/>
    <col min="10249" max="10249" width="7.6640625" style="711" customWidth="1"/>
    <col min="10250" max="10250" width="6.88671875" style="711" customWidth="1"/>
    <col min="10251" max="10252" width="6.44140625" style="711" customWidth="1"/>
    <col min="10253" max="10253" width="7.109375" style="711" customWidth="1"/>
    <col min="10254" max="10254" width="6.88671875" style="711" customWidth="1"/>
    <col min="10255" max="10496" width="9" style="711"/>
    <col min="10497" max="10497" width="4.44140625" style="711" customWidth="1"/>
    <col min="10498" max="10498" width="24.6640625" style="711" customWidth="1"/>
    <col min="10499" max="10499" width="5.44140625" style="711" customWidth="1"/>
    <col min="10500" max="10500" width="9.44140625" style="711" customWidth="1"/>
    <col min="10501" max="10502" width="7.109375" style="711" customWidth="1"/>
    <col min="10503" max="10503" width="7" style="711" customWidth="1"/>
    <col min="10504" max="10504" width="6.44140625" style="711" customWidth="1"/>
    <col min="10505" max="10505" width="7.6640625" style="711" customWidth="1"/>
    <col min="10506" max="10506" width="6.88671875" style="711" customWidth="1"/>
    <col min="10507" max="10508" width="6.44140625" style="711" customWidth="1"/>
    <col min="10509" max="10509" width="7.109375" style="711" customWidth="1"/>
    <col min="10510" max="10510" width="6.88671875" style="711" customWidth="1"/>
    <col min="10511" max="10752" width="9" style="711"/>
    <col min="10753" max="10753" width="4.44140625" style="711" customWidth="1"/>
    <col min="10754" max="10754" width="24.6640625" style="711" customWidth="1"/>
    <col min="10755" max="10755" width="5.44140625" style="711" customWidth="1"/>
    <col min="10756" max="10756" width="9.44140625" style="711" customWidth="1"/>
    <col min="10757" max="10758" width="7.109375" style="711" customWidth="1"/>
    <col min="10759" max="10759" width="7" style="711" customWidth="1"/>
    <col min="10760" max="10760" width="6.44140625" style="711" customWidth="1"/>
    <col min="10761" max="10761" width="7.6640625" style="711" customWidth="1"/>
    <col min="10762" max="10762" width="6.88671875" style="711" customWidth="1"/>
    <col min="10763" max="10764" width="6.44140625" style="711" customWidth="1"/>
    <col min="10765" max="10765" width="7.109375" style="711" customWidth="1"/>
    <col min="10766" max="10766" width="6.88671875" style="711" customWidth="1"/>
    <col min="10767" max="11008" width="9" style="711"/>
    <col min="11009" max="11009" width="4.44140625" style="711" customWidth="1"/>
    <col min="11010" max="11010" width="24.6640625" style="711" customWidth="1"/>
    <col min="11011" max="11011" width="5.44140625" style="711" customWidth="1"/>
    <col min="11012" max="11012" width="9.44140625" style="711" customWidth="1"/>
    <col min="11013" max="11014" width="7.109375" style="711" customWidth="1"/>
    <col min="11015" max="11015" width="7" style="711" customWidth="1"/>
    <col min="11016" max="11016" width="6.44140625" style="711" customWidth="1"/>
    <col min="11017" max="11017" width="7.6640625" style="711" customWidth="1"/>
    <col min="11018" max="11018" width="6.88671875" style="711" customWidth="1"/>
    <col min="11019" max="11020" width="6.44140625" style="711" customWidth="1"/>
    <col min="11021" max="11021" width="7.109375" style="711" customWidth="1"/>
    <col min="11022" max="11022" width="6.88671875" style="711" customWidth="1"/>
    <col min="11023" max="11264" width="9" style="711"/>
    <col min="11265" max="11265" width="4.44140625" style="711" customWidth="1"/>
    <col min="11266" max="11266" width="24.6640625" style="711" customWidth="1"/>
    <col min="11267" max="11267" width="5.44140625" style="711" customWidth="1"/>
    <col min="11268" max="11268" width="9.44140625" style="711" customWidth="1"/>
    <col min="11269" max="11270" width="7.109375" style="711" customWidth="1"/>
    <col min="11271" max="11271" width="7" style="711" customWidth="1"/>
    <col min="11272" max="11272" width="6.44140625" style="711" customWidth="1"/>
    <col min="11273" max="11273" width="7.6640625" style="711" customWidth="1"/>
    <col min="11274" max="11274" width="6.88671875" style="711" customWidth="1"/>
    <col min="11275" max="11276" width="6.44140625" style="711" customWidth="1"/>
    <col min="11277" max="11277" width="7.109375" style="711" customWidth="1"/>
    <col min="11278" max="11278" width="6.88671875" style="711" customWidth="1"/>
    <col min="11279" max="11520" width="9" style="711"/>
    <col min="11521" max="11521" width="4.44140625" style="711" customWidth="1"/>
    <col min="11522" max="11522" width="24.6640625" style="711" customWidth="1"/>
    <col min="11523" max="11523" width="5.44140625" style="711" customWidth="1"/>
    <col min="11524" max="11524" width="9.44140625" style="711" customWidth="1"/>
    <col min="11525" max="11526" width="7.109375" style="711" customWidth="1"/>
    <col min="11527" max="11527" width="7" style="711" customWidth="1"/>
    <col min="11528" max="11528" width="6.44140625" style="711" customWidth="1"/>
    <col min="11529" max="11529" width="7.6640625" style="711" customWidth="1"/>
    <col min="11530" max="11530" width="6.88671875" style="711" customWidth="1"/>
    <col min="11531" max="11532" width="6.44140625" style="711" customWidth="1"/>
    <col min="11533" max="11533" width="7.109375" style="711" customWidth="1"/>
    <col min="11534" max="11534" width="6.88671875" style="711" customWidth="1"/>
    <col min="11535" max="11776" width="9" style="711"/>
    <col min="11777" max="11777" width="4.44140625" style="711" customWidth="1"/>
    <col min="11778" max="11778" width="24.6640625" style="711" customWidth="1"/>
    <col min="11779" max="11779" width="5.44140625" style="711" customWidth="1"/>
    <col min="11780" max="11780" width="9.44140625" style="711" customWidth="1"/>
    <col min="11781" max="11782" width="7.109375" style="711" customWidth="1"/>
    <col min="11783" max="11783" width="7" style="711" customWidth="1"/>
    <col min="11784" max="11784" width="6.44140625" style="711" customWidth="1"/>
    <col min="11785" max="11785" width="7.6640625" style="711" customWidth="1"/>
    <col min="11786" max="11786" width="6.88671875" style="711" customWidth="1"/>
    <col min="11787" max="11788" width="6.44140625" style="711" customWidth="1"/>
    <col min="11789" max="11789" width="7.109375" style="711" customWidth="1"/>
    <col min="11790" max="11790" width="6.88671875" style="711" customWidth="1"/>
    <col min="11791" max="12032" width="9" style="711"/>
    <col min="12033" max="12033" width="4.44140625" style="711" customWidth="1"/>
    <col min="12034" max="12034" width="24.6640625" style="711" customWidth="1"/>
    <col min="12035" max="12035" width="5.44140625" style="711" customWidth="1"/>
    <col min="12036" max="12036" width="9.44140625" style="711" customWidth="1"/>
    <col min="12037" max="12038" width="7.109375" style="711" customWidth="1"/>
    <col min="12039" max="12039" width="7" style="711" customWidth="1"/>
    <col min="12040" max="12040" width="6.44140625" style="711" customWidth="1"/>
    <col min="12041" max="12041" width="7.6640625" style="711" customWidth="1"/>
    <col min="12042" max="12042" width="6.88671875" style="711" customWidth="1"/>
    <col min="12043" max="12044" width="6.44140625" style="711" customWidth="1"/>
    <col min="12045" max="12045" width="7.109375" style="711" customWidth="1"/>
    <col min="12046" max="12046" width="6.88671875" style="711" customWidth="1"/>
    <col min="12047" max="12288" width="9" style="711"/>
    <col min="12289" max="12289" width="4.44140625" style="711" customWidth="1"/>
    <col min="12290" max="12290" width="24.6640625" style="711" customWidth="1"/>
    <col min="12291" max="12291" width="5.44140625" style="711" customWidth="1"/>
    <col min="12292" max="12292" width="9.44140625" style="711" customWidth="1"/>
    <col min="12293" max="12294" width="7.109375" style="711" customWidth="1"/>
    <col min="12295" max="12295" width="7" style="711" customWidth="1"/>
    <col min="12296" max="12296" width="6.44140625" style="711" customWidth="1"/>
    <col min="12297" max="12297" width="7.6640625" style="711" customWidth="1"/>
    <col min="12298" max="12298" width="6.88671875" style="711" customWidth="1"/>
    <col min="12299" max="12300" width="6.44140625" style="711" customWidth="1"/>
    <col min="12301" max="12301" width="7.109375" style="711" customWidth="1"/>
    <col min="12302" max="12302" width="6.88671875" style="711" customWidth="1"/>
    <col min="12303" max="12544" width="9" style="711"/>
    <col min="12545" max="12545" width="4.44140625" style="711" customWidth="1"/>
    <col min="12546" max="12546" width="24.6640625" style="711" customWidth="1"/>
    <col min="12547" max="12547" width="5.44140625" style="711" customWidth="1"/>
    <col min="12548" max="12548" width="9.44140625" style="711" customWidth="1"/>
    <col min="12549" max="12550" width="7.109375" style="711" customWidth="1"/>
    <col min="12551" max="12551" width="7" style="711" customWidth="1"/>
    <col min="12552" max="12552" width="6.44140625" style="711" customWidth="1"/>
    <col min="12553" max="12553" width="7.6640625" style="711" customWidth="1"/>
    <col min="12554" max="12554" width="6.88671875" style="711" customWidth="1"/>
    <col min="12555" max="12556" width="6.44140625" style="711" customWidth="1"/>
    <col min="12557" max="12557" width="7.109375" style="711" customWidth="1"/>
    <col min="12558" max="12558" width="6.88671875" style="711" customWidth="1"/>
    <col min="12559" max="12800" width="9" style="711"/>
    <col min="12801" max="12801" width="4.44140625" style="711" customWidth="1"/>
    <col min="12802" max="12802" width="24.6640625" style="711" customWidth="1"/>
    <col min="12803" max="12803" width="5.44140625" style="711" customWidth="1"/>
    <col min="12804" max="12804" width="9.44140625" style="711" customWidth="1"/>
    <col min="12805" max="12806" width="7.109375" style="711" customWidth="1"/>
    <col min="12807" max="12807" width="7" style="711" customWidth="1"/>
    <col min="12808" max="12808" width="6.44140625" style="711" customWidth="1"/>
    <col min="12809" max="12809" width="7.6640625" style="711" customWidth="1"/>
    <col min="12810" max="12810" width="6.88671875" style="711" customWidth="1"/>
    <col min="12811" max="12812" width="6.44140625" style="711" customWidth="1"/>
    <col min="12813" max="12813" width="7.109375" style="711" customWidth="1"/>
    <col min="12814" max="12814" width="6.88671875" style="711" customWidth="1"/>
    <col min="12815" max="13056" width="9" style="711"/>
    <col min="13057" max="13057" width="4.44140625" style="711" customWidth="1"/>
    <col min="13058" max="13058" width="24.6640625" style="711" customWidth="1"/>
    <col min="13059" max="13059" width="5.44140625" style="711" customWidth="1"/>
    <col min="13060" max="13060" width="9.44140625" style="711" customWidth="1"/>
    <col min="13061" max="13062" width="7.109375" style="711" customWidth="1"/>
    <col min="13063" max="13063" width="7" style="711" customWidth="1"/>
    <col min="13064" max="13064" width="6.44140625" style="711" customWidth="1"/>
    <col min="13065" max="13065" width="7.6640625" style="711" customWidth="1"/>
    <col min="13066" max="13066" width="6.88671875" style="711" customWidth="1"/>
    <col min="13067" max="13068" width="6.44140625" style="711" customWidth="1"/>
    <col min="13069" max="13069" width="7.109375" style="711" customWidth="1"/>
    <col min="13070" max="13070" width="6.88671875" style="711" customWidth="1"/>
    <col min="13071" max="13312" width="9" style="711"/>
    <col min="13313" max="13313" width="4.44140625" style="711" customWidth="1"/>
    <col min="13314" max="13314" width="24.6640625" style="711" customWidth="1"/>
    <col min="13315" max="13315" width="5.44140625" style="711" customWidth="1"/>
    <col min="13316" max="13316" width="9.44140625" style="711" customWidth="1"/>
    <col min="13317" max="13318" width="7.109375" style="711" customWidth="1"/>
    <col min="13319" max="13319" width="7" style="711" customWidth="1"/>
    <col min="13320" max="13320" width="6.44140625" style="711" customWidth="1"/>
    <col min="13321" max="13321" width="7.6640625" style="711" customWidth="1"/>
    <col min="13322" max="13322" width="6.88671875" style="711" customWidth="1"/>
    <col min="13323" max="13324" width="6.44140625" style="711" customWidth="1"/>
    <col min="13325" max="13325" width="7.109375" style="711" customWidth="1"/>
    <col min="13326" max="13326" width="6.88671875" style="711" customWidth="1"/>
    <col min="13327" max="13568" width="9" style="711"/>
    <col min="13569" max="13569" width="4.44140625" style="711" customWidth="1"/>
    <col min="13570" max="13570" width="24.6640625" style="711" customWidth="1"/>
    <col min="13571" max="13571" width="5.44140625" style="711" customWidth="1"/>
    <col min="13572" max="13572" width="9.44140625" style="711" customWidth="1"/>
    <col min="13573" max="13574" width="7.109375" style="711" customWidth="1"/>
    <col min="13575" max="13575" width="7" style="711" customWidth="1"/>
    <col min="13576" max="13576" width="6.44140625" style="711" customWidth="1"/>
    <col min="13577" max="13577" width="7.6640625" style="711" customWidth="1"/>
    <col min="13578" max="13578" width="6.88671875" style="711" customWidth="1"/>
    <col min="13579" max="13580" width="6.44140625" style="711" customWidth="1"/>
    <col min="13581" max="13581" width="7.109375" style="711" customWidth="1"/>
    <col min="13582" max="13582" width="6.88671875" style="711" customWidth="1"/>
    <col min="13583" max="13824" width="9" style="711"/>
    <col min="13825" max="13825" width="4.44140625" style="711" customWidth="1"/>
    <col min="13826" max="13826" width="24.6640625" style="711" customWidth="1"/>
    <col min="13827" max="13827" width="5.44140625" style="711" customWidth="1"/>
    <col min="13828" max="13828" width="9.44140625" style="711" customWidth="1"/>
    <col min="13829" max="13830" width="7.109375" style="711" customWidth="1"/>
    <col min="13831" max="13831" width="7" style="711" customWidth="1"/>
    <col min="13832" max="13832" width="6.44140625" style="711" customWidth="1"/>
    <col min="13833" max="13833" width="7.6640625" style="711" customWidth="1"/>
    <col min="13834" max="13834" width="6.88671875" style="711" customWidth="1"/>
    <col min="13835" max="13836" width="6.44140625" style="711" customWidth="1"/>
    <col min="13837" max="13837" width="7.109375" style="711" customWidth="1"/>
    <col min="13838" max="13838" width="6.88671875" style="711" customWidth="1"/>
    <col min="13839" max="14080" width="9" style="711"/>
    <col min="14081" max="14081" width="4.44140625" style="711" customWidth="1"/>
    <col min="14082" max="14082" width="24.6640625" style="711" customWidth="1"/>
    <col min="14083" max="14083" width="5.44140625" style="711" customWidth="1"/>
    <col min="14084" max="14084" width="9.44140625" style="711" customWidth="1"/>
    <col min="14085" max="14086" width="7.109375" style="711" customWidth="1"/>
    <col min="14087" max="14087" width="7" style="711" customWidth="1"/>
    <col min="14088" max="14088" width="6.44140625" style="711" customWidth="1"/>
    <col min="14089" max="14089" width="7.6640625" style="711" customWidth="1"/>
    <col min="14090" max="14090" width="6.88671875" style="711" customWidth="1"/>
    <col min="14091" max="14092" width="6.44140625" style="711" customWidth="1"/>
    <col min="14093" max="14093" width="7.109375" style="711" customWidth="1"/>
    <col min="14094" max="14094" width="6.88671875" style="711" customWidth="1"/>
    <col min="14095" max="14336" width="9" style="711"/>
    <col min="14337" max="14337" width="4.44140625" style="711" customWidth="1"/>
    <col min="14338" max="14338" width="24.6640625" style="711" customWidth="1"/>
    <col min="14339" max="14339" width="5.44140625" style="711" customWidth="1"/>
    <col min="14340" max="14340" width="9.44140625" style="711" customWidth="1"/>
    <col min="14341" max="14342" width="7.109375" style="711" customWidth="1"/>
    <col min="14343" max="14343" width="7" style="711" customWidth="1"/>
    <col min="14344" max="14344" width="6.44140625" style="711" customWidth="1"/>
    <col min="14345" max="14345" width="7.6640625" style="711" customWidth="1"/>
    <col min="14346" max="14346" width="6.88671875" style="711" customWidth="1"/>
    <col min="14347" max="14348" width="6.44140625" style="711" customWidth="1"/>
    <col min="14349" max="14349" width="7.109375" style="711" customWidth="1"/>
    <col min="14350" max="14350" width="6.88671875" style="711" customWidth="1"/>
    <col min="14351" max="14592" width="9" style="711"/>
    <col min="14593" max="14593" width="4.44140625" style="711" customWidth="1"/>
    <col min="14594" max="14594" width="24.6640625" style="711" customWidth="1"/>
    <col min="14595" max="14595" width="5.44140625" style="711" customWidth="1"/>
    <col min="14596" max="14596" width="9.44140625" style="711" customWidth="1"/>
    <col min="14597" max="14598" width="7.109375" style="711" customWidth="1"/>
    <col min="14599" max="14599" width="7" style="711" customWidth="1"/>
    <col min="14600" max="14600" width="6.44140625" style="711" customWidth="1"/>
    <col min="14601" max="14601" width="7.6640625" style="711" customWidth="1"/>
    <col min="14602" max="14602" width="6.88671875" style="711" customWidth="1"/>
    <col min="14603" max="14604" width="6.44140625" style="711" customWidth="1"/>
    <col min="14605" max="14605" width="7.109375" style="711" customWidth="1"/>
    <col min="14606" max="14606" width="6.88671875" style="711" customWidth="1"/>
    <col min="14607" max="14848" width="9" style="711"/>
    <col min="14849" max="14849" width="4.44140625" style="711" customWidth="1"/>
    <col min="14850" max="14850" width="24.6640625" style="711" customWidth="1"/>
    <col min="14851" max="14851" width="5.44140625" style="711" customWidth="1"/>
    <col min="14852" max="14852" width="9.44140625" style="711" customWidth="1"/>
    <col min="14853" max="14854" width="7.109375" style="711" customWidth="1"/>
    <col min="14855" max="14855" width="7" style="711" customWidth="1"/>
    <col min="14856" max="14856" width="6.44140625" style="711" customWidth="1"/>
    <col min="14857" max="14857" width="7.6640625" style="711" customWidth="1"/>
    <col min="14858" max="14858" width="6.88671875" style="711" customWidth="1"/>
    <col min="14859" max="14860" width="6.44140625" style="711" customWidth="1"/>
    <col min="14861" max="14861" width="7.109375" style="711" customWidth="1"/>
    <col min="14862" max="14862" width="6.88671875" style="711" customWidth="1"/>
    <col min="14863" max="15104" width="9" style="711"/>
    <col min="15105" max="15105" width="4.44140625" style="711" customWidth="1"/>
    <col min="15106" max="15106" width="24.6640625" style="711" customWidth="1"/>
    <col min="15107" max="15107" width="5.44140625" style="711" customWidth="1"/>
    <col min="15108" max="15108" width="9.44140625" style="711" customWidth="1"/>
    <col min="15109" max="15110" width="7.109375" style="711" customWidth="1"/>
    <col min="15111" max="15111" width="7" style="711" customWidth="1"/>
    <col min="15112" max="15112" width="6.44140625" style="711" customWidth="1"/>
    <col min="15113" max="15113" width="7.6640625" style="711" customWidth="1"/>
    <col min="15114" max="15114" width="6.88671875" style="711" customWidth="1"/>
    <col min="15115" max="15116" width="6.44140625" style="711" customWidth="1"/>
    <col min="15117" max="15117" width="7.109375" style="711" customWidth="1"/>
    <col min="15118" max="15118" width="6.88671875" style="711" customWidth="1"/>
    <col min="15119" max="15360" width="9" style="711"/>
    <col min="15361" max="15361" width="4.44140625" style="711" customWidth="1"/>
    <col min="15362" max="15362" width="24.6640625" style="711" customWidth="1"/>
    <col min="15363" max="15363" width="5.44140625" style="711" customWidth="1"/>
    <col min="15364" max="15364" width="9.44140625" style="711" customWidth="1"/>
    <col min="15365" max="15366" width="7.109375" style="711" customWidth="1"/>
    <col min="15367" max="15367" width="7" style="711" customWidth="1"/>
    <col min="15368" max="15368" width="6.44140625" style="711" customWidth="1"/>
    <col min="15369" max="15369" width="7.6640625" style="711" customWidth="1"/>
    <col min="15370" max="15370" width="6.88671875" style="711" customWidth="1"/>
    <col min="15371" max="15372" width="6.44140625" style="711" customWidth="1"/>
    <col min="15373" max="15373" width="7.109375" style="711" customWidth="1"/>
    <col min="15374" max="15374" width="6.88671875" style="711" customWidth="1"/>
    <col min="15375" max="15616" width="9" style="711"/>
    <col min="15617" max="15617" width="4.44140625" style="711" customWidth="1"/>
    <col min="15618" max="15618" width="24.6640625" style="711" customWidth="1"/>
    <col min="15619" max="15619" width="5.44140625" style="711" customWidth="1"/>
    <col min="15620" max="15620" width="9.44140625" style="711" customWidth="1"/>
    <col min="15621" max="15622" width="7.109375" style="711" customWidth="1"/>
    <col min="15623" max="15623" width="7" style="711" customWidth="1"/>
    <col min="15624" max="15624" width="6.44140625" style="711" customWidth="1"/>
    <col min="15625" max="15625" width="7.6640625" style="711" customWidth="1"/>
    <col min="15626" max="15626" width="6.88671875" style="711" customWidth="1"/>
    <col min="15627" max="15628" width="6.44140625" style="711" customWidth="1"/>
    <col min="15629" max="15629" width="7.109375" style="711" customWidth="1"/>
    <col min="15630" max="15630" width="6.88671875" style="711" customWidth="1"/>
    <col min="15631" max="15872" width="9" style="711"/>
    <col min="15873" max="15873" width="4.44140625" style="711" customWidth="1"/>
    <col min="15874" max="15874" width="24.6640625" style="711" customWidth="1"/>
    <col min="15875" max="15875" width="5.44140625" style="711" customWidth="1"/>
    <col min="15876" max="15876" width="9.44140625" style="711" customWidth="1"/>
    <col min="15877" max="15878" width="7.109375" style="711" customWidth="1"/>
    <col min="15879" max="15879" width="7" style="711" customWidth="1"/>
    <col min="15880" max="15880" width="6.44140625" style="711" customWidth="1"/>
    <col min="15881" max="15881" width="7.6640625" style="711" customWidth="1"/>
    <col min="15882" max="15882" width="6.88671875" style="711" customWidth="1"/>
    <col min="15883" max="15884" width="6.44140625" style="711" customWidth="1"/>
    <col min="15885" max="15885" width="7.109375" style="711" customWidth="1"/>
    <col min="15886" max="15886" width="6.88671875" style="711" customWidth="1"/>
    <col min="15887" max="16128" width="9" style="711"/>
    <col min="16129" max="16129" width="4.44140625" style="711" customWidth="1"/>
    <col min="16130" max="16130" width="24.6640625" style="711" customWidth="1"/>
    <col min="16131" max="16131" width="5.44140625" style="711" customWidth="1"/>
    <col min="16132" max="16132" width="9.44140625" style="711" customWidth="1"/>
    <col min="16133" max="16134" width="7.109375" style="711" customWidth="1"/>
    <col min="16135" max="16135" width="7" style="711" customWidth="1"/>
    <col min="16136" max="16136" width="6.44140625" style="711" customWidth="1"/>
    <col min="16137" max="16137" width="7.6640625" style="711" customWidth="1"/>
    <col min="16138" max="16138" width="6.88671875" style="711" customWidth="1"/>
    <col min="16139" max="16140" width="6.44140625" style="711" customWidth="1"/>
    <col min="16141" max="16141" width="7.109375" style="711" customWidth="1"/>
    <col min="16142" max="16142" width="6.88671875" style="711" customWidth="1"/>
    <col min="16143" max="16384" width="9" style="711"/>
  </cols>
  <sheetData>
    <row r="1" spans="1:20" ht="14.4">
      <c r="A1" s="1386" t="s">
        <v>658</v>
      </c>
      <c r="B1" s="1386"/>
      <c r="C1" s="1386"/>
      <c r="D1" s="1386"/>
      <c r="E1" s="1386"/>
      <c r="F1" s="1386"/>
      <c r="G1" s="1386"/>
      <c r="H1" s="1386"/>
      <c r="I1" s="1386"/>
      <c r="J1" s="1386"/>
      <c r="K1" s="1386"/>
      <c r="L1" s="1386"/>
      <c r="M1" s="1386"/>
      <c r="N1" s="1386"/>
      <c r="O1" s="1386"/>
      <c r="P1" s="1386"/>
      <c r="Q1" s="1386"/>
      <c r="R1" s="1386"/>
      <c r="S1" s="1386"/>
      <c r="T1" s="1386"/>
    </row>
    <row r="2" spans="1:20" ht="13.8">
      <c r="A2" s="1385" t="s">
        <v>820</v>
      </c>
      <c r="B2" s="1385"/>
      <c r="C2" s="1385"/>
      <c r="D2" s="1385"/>
      <c r="E2" s="1385"/>
      <c r="F2" s="1385"/>
      <c r="G2" s="1385"/>
      <c r="H2" s="1385"/>
      <c r="I2" s="1385"/>
      <c r="J2" s="1385"/>
      <c r="K2" s="1385"/>
      <c r="L2" s="1385"/>
      <c r="M2" s="1385"/>
      <c r="N2" s="1385"/>
      <c r="O2" s="1385"/>
      <c r="P2" s="1385"/>
      <c r="Q2" s="1385"/>
      <c r="R2" s="1385"/>
      <c r="S2" s="1385"/>
      <c r="T2" s="1385"/>
    </row>
    <row r="3" spans="1:20" ht="13.8">
      <c r="A3" s="1387" t="s">
        <v>518</v>
      </c>
      <c r="B3" s="1387"/>
      <c r="C3" s="1387"/>
      <c r="D3" s="1387"/>
      <c r="E3" s="1387"/>
      <c r="F3" s="1387"/>
      <c r="G3" s="1387"/>
      <c r="H3" s="1387"/>
      <c r="I3" s="1387"/>
      <c r="J3" s="1387"/>
      <c r="K3" s="1387"/>
      <c r="L3" s="1387"/>
      <c r="M3" s="1387"/>
      <c r="N3" s="1387"/>
      <c r="O3" s="1387"/>
      <c r="P3" s="1387"/>
      <c r="Q3" s="1387"/>
      <c r="R3" s="1387"/>
      <c r="S3" s="1387"/>
      <c r="T3" s="1387"/>
    </row>
    <row r="4" spans="1:20" ht="13.2" customHeight="1">
      <c r="A4" s="1374" t="s">
        <v>368</v>
      </c>
      <c r="B4" s="1374" t="s">
        <v>369</v>
      </c>
      <c r="C4" s="1374" t="s">
        <v>370</v>
      </c>
      <c r="D4" s="1374" t="s">
        <v>616</v>
      </c>
      <c r="E4" s="1379" t="s">
        <v>372</v>
      </c>
      <c r="F4" s="1379"/>
      <c r="G4" s="1379"/>
      <c r="H4" s="1379"/>
      <c r="I4" s="1379"/>
      <c r="J4" s="1379"/>
      <c r="K4" s="1379"/>
      <c r="L4" s="1379"/>
      <c r="M4" s="1379"/>
      <c r="N4" s="1379"/>
      <c r="O4" s="1379"/>
      <c r="P4" s="1379"/>
      <c r="Q4" s="1379"/>
      <c r="R4" s="1379"/>
      <c r="S4" s="1379"/>
      <c r="T4" s="1379"/>
    </row>
    <row r="5" spans="1:20" ht="39.6">
      <c r="A5" s="1374"/>
      <c r="B5" s="1374"/>
      <c r="C5" s="1374"/>
      <c r="D5" s="1374"/>
      <c r="E5" s="821" t="s">
        <v>373</v>
      </c>
      <c r="F5" s="821" t="s">
        <v>374</v>
      </c>
      <c r="G5" s="821" t="s">
        <v>375</v>
      </c>
      <c r="H5" s="821" t="s">
        <v>376</v>
      </c>
      <c r="I5" s="821" t="s">
        <v>377</v>
      </c>
      <c r="J5" s="821" t="s">
        <v>228</v>
      </c>
      <c r="K5" s="821" t="s">
        <v>378</v>
      </c>
      <c r="L5" s="821" t="s">
        <v>379</v>
      </c>
      <c r="M5" s="821" t="s">
        <v>380</v>
      </c>
      <c r="N5" s="821" t="s">
        <v>381</v>
      </c>
      <c r="O5" s="821" t="s">
        <v>383</v>
      </c>
      <c r="P5" s="821" t="s">
        <v>385</v>
      </c>
      <c r="Q5" s="821" t="s">
        <v>382</v>
      </c>
      <c r="R5" s="821" t="s">
        <v>384</v>
      </c>
      <c r="S5" s="821" t="s">
        <v>83</v>
      </c>
      <c r="T5" s="821" t="s">
        <v>86</v>
      </c>
    </row>
    <row r="6" spans="1:20" s="714" customFormat="1" ht="20.399999999999999">
      <c r="A6" s="712" t="s">
        <v>0</v>
      </c>
      <c r="B6" s="712" t="s">
        <v>1</v>
      </c>
      <c r="C6" s="712" t="s">
        <v>2</v>
      </c>
      <c r="D6" s="713" t="s">
        <v>654</v>
      </c>
      <c r="E6" s="805" t="s">
        <v>3</v>
      </c>
      <c r="F6" s="806" t="s">
        <v>4</v>
      </c>
      <c r="G6" s="805" t="s">
        <v>24</v>
      </c>
      <c r="H6" s="805" t="s">
        <v>5</v>
      </c>
      <c r="I6" s="806" t="s">
        <v>6</v>
      </c>
      <c r="J6" s="805" t="s">
        <v>7</v>
      </c>
      <c r="K6" s="806" t="s">
        <v>8</v>
      </c>
      <c r="L6" s="806" t="s">
        <v>9</v>
      </c>
      <c r="M6" s="806" t="s">
        <v>229</v>
      </c>
      <c r="N6" s="807" t="s">
        <v>387</v>
      </c>
      <c r="O6" s="806" t="s">
        <v>388</v>
      </c>
      <c r="P6" s="807" t="s">
        <v>389</v>
      </c>
      <c r="Q6" s="806" t="s">
        <v>390</v>
      </c>
      <c r="R6" s="807" t="s">
        <v>391</v>
      </c>
      <c r="S6" s="806" t="s">
        <v>468</v>
      </c>
      <c r="T6" s="807" t="s">
        <v>661</v>
      </c>
    </row>
    <row r="7" spans="1:20">
      <c r="A7" s="679">
        <v>1</v>
      </c>
      <c r="B7" s="685" t="s">
        <v>393</v>
      </c>
      <c r="C7" s="679" t="s">
        <v>394</v>
      </c>
      <c r="D7" s="686">
        <f>SUM(E7:T7)</f>
        <v>0</v>
      </c>
      <c r="E7" s="686">
        <f>SUM(E8:E17)-E9</f>
        <v>0</v>
      </c>
      <c r="F7" s="686">
        <f t="shared" ref="F7:T7" si="0">SUM(F8:F17)-F9</f>
        <v>0</v>
      </c>
      <c r="G7" s="686">
        <f t="shared" si="0"/>
        <v>0</v>
      </c>
      <c r="H7" s="686">
        <f t="shared" si="0"/>
        <v>0</v>
      </c>
      <c r="I7" s="686">
        <f t="shared" si="0"/>
        <v>0</v>
      </c>
      <c r="J7" s="686">
        <f t="shared" si="0"/>
        <v>0</v>
      </c>
      <c r="K7" s="686">
        <f t="shared" si="0"/>
        <v>0</v>
      </c>
      <c r="L7" s="686">
        <f t="shared" si="0"/>
        <v>0</v>
      </c>
      <c r="M7" s="686">
        <f t="shared" si="0"/>
        <v>0</v>
      </c>
      <c r="N7" s="686">
        <f t="shared" si="0"/>
        <v>0</v>
      </c>
      <c r="O7" s="686">
        <f t="shared" si="0"/>
        <v>0</v>
      </c>
      <c r="P7" s="686">
        <f t="shared" si="0"/>
        <v>0</v>
      </c>
      <c r="Q7" s="686">
        <f t="shared" si="0"/>
        <v>0</v>
      </c>
      <c r="R7" s="686">
        <f t="shared" si="0"/>
        <v>0</v>
      </c>
      <c r="S7" s="686">
        <f t="shared" si="0"/>
        <v>0</v>
      </c>
      <c r="T7" s="686">
        <f t="shared" si="0"/>
        <v>0</v>
      </c>
    </row>
    <row r="8" spans="1:20">
      <c r="A8" s="693">
        <v>1.1000000000000001</v>
      </c>
      <c r="B8" s="697" t="s">
        <v>508</v>
      </c>
      <c r="C8" s="693" t="s">
        <v>396</v>
      </c>
      <c r="D8" s="695">
        <f t="shared" ref="D8:D17" si="1">SUM(E8:N8)</f>
        <v>0</v>
      </c>
      <c r="E8" s="695"/>
      <c r="F8" s="695"/>
      <c r="G8" s="695"/>
      <c r="H8" s="695"/>
      <c r="I8" s="715"/>
      <c r="J8" s="715"/>
      <c r="K8" s="715"/>
      <c r="L8" s="715"/>
      <c r="M8" s="715"/>
      <c r="N8" s="715"/>
      <c r="O8" s="857"/>
      <c r="P8" s="857"/>
      <c r="Q8" s="857"/>
      <c r="R8" s="857"/>
      <c r="S8" s="857"/>
      <c r="T8" s="857"/>
    </row>
    <row r="9" spans="1:20">
      <c r="A9" s="693"/>
      <c r="B9" s="694" t="s">
        <v>397</v>
      </c>
      <c r="C9" s="681" t="s">
        <v>61</v>
      </c>
      <c r="D9" s="716">
        <f t="shared" si="1"/>
        <v>0</v>
      </c>
      <c r="E9" s="695"/>
      <c r="F9" s="695"/>
      <c r="G9" s="695"/>
      <c r="H9" s="695"/>
      <c r="I9" s="715"/>
      <c r="J9" s="715"/>
      <c r="K9" s="715"/>
      <c r="L9" s="715"/>
      <c r="M9" s="715"/>
      <c r="N9" s="715"/>
      <c r="O9" s="858"/>
      <c r="P9" s="857"/>
      <c r="Q9" s="857"/>
      <c r="R9" s="857"/>
      <c r="S9" s="857"/>
      <c r="T9" s="857"/>
    </row>
    <row r="10" spans="1:20">
      <c r="A10" s="693">
        <v>1.2</v>
      </c>
      <c r="B10" s="697" t="s">
        <v>398</v>
      </c>
      <c r="C10" s="693" t="s">
        <v>64</v>
      </c>
      <c r="D10" s="695">
        <f t="shared" si="1"/>
        <v>0</v>
      </c>
      <c r="E10" s="695"/>
      <c r="F10" s="695"/>
      <c r="G10" s="695"/>
      <c r="H10" s="695"/>
      <c r="I10" s="715"/>
      <c r="J10" s="715"/>
      <c r="K10" s="715"/>
      <c r="L10" s="715"/>
      <c r="M10" s="715"/>
      <c r="N10" s="715"/>
      <c r="O10" s="857"/>
      <c r="P10" s="857"/>
      <c r="Q10" s="857"/>
      <c r="R10" s="857"/>
      <c r="S10" s="857"/>
      <c r="T10" s="857"/>
    </row>
    <row r="11" spans="1:20">
      <c r="A11" s="693">
        <v>1.3</v>
      </c>
      <c r="B11" s="697" t="s">
        <v>399</v>
      </c>
      <c r="C11" s="693" t="s">
        <v>63</v>
      </c>
      <c r="D11" s="695">
        <f t="shared" si="1"/>
        <v>0</v>
      </c>
      <c r="E11" s="695"/>
      <c r="F11" s="695"/>
      <c r="G11" s="695"/>
      <c r="H11" s="695"/>
      <c r="I11" s="715"/>
      <c r="J11" s="715"/>
      <c r="K11" s="715"/>
      <c r="L11" s="715"/>
      <c r="M11" s="715"/>
      <c r="N11" s="715"/>
      <c r="O11" s="857"/>
      <c r="P11" s="857"/>
      <c r="Q11" s="857"/>
      <c r="R11" s="857"/>
      <c r="S11" s="857"/>
      <c r="T11" s="857"/>
    </row>
    <row r="12" spans="1:20">
      <c r="A12" s="693">
        <v>1.4</v>
      </c>
      <c r="B12" s="697" t="s">
        <v>400</v>
      </c>
      <c r="C12" s="693" t="s">
        <v>76</v>
      </c>
      <c r="D12" s="695">
        <f t="shared" si="1"/>
        <v>0</v>
      </c>
      <c r="E12" s="695"/>
      <c r="F12" s="695"/>
      <c r="G12" s="695"/>
      <c r="H12" s="695"/>
      <c r="I12" s="715"/>
      <c r="J12" s="715"/>
      <c r="K12" s="715"/>
      <c r="L12" s="715"/>
      <c r="M12" s="715"/>
      <c r="N12" s="715"/>
      <c r="O12" s="857"/>
      <c r="P12" s="857"/>
      <c r="Q12" s="857"/>
      <c r="R12" s="857"/>
      <c r="S12" s="857"/>
      <c r="T12" s="857"/>
    </row>
    <row r="13" spans="1:20">
      <c r="A13" s="693">
        <v>1.5</v>
      </c>
      <c r="B13" s="697" t="s">
        <v>401</v>
      </c>
      <c r="C13" s="693" t="s">
        <v>402</v>
      </c>
      <c r="D13" s="695">
        <f t="shared" si="1"/>
        <v>0</v>
      </c>
      <c r="E13" s="695"/>
      <c r="F13" s="695"/>
      <c r="G13" s="695"/>
      <c r="H13" s="695"/>
      <c r="I13" s="715"/>
      <c r="J13" s="715"/>
      <c r="K13" s="715"/>
      <c r="L13" s="715"/>
      <c r="M13" s="715"/>
      <c r="N13" s="715"/>
      <c r="O13" s="857"/>
      <c r="P13" s="857"/>
      <c r="Q13" s="857"/>
      <c r="R13" s="857"/>
      <c r="S13" s="857"/>
      <c r="T13" s="857"/>
    </row>
    <row r="14" spans="1:20">
      <c r="A14" s="693">
        <v>1.6</v>
      </c>
      <c r="B14" s="697" t="s">
        <v>403</v>
      </c>
      <c r="C14" s="693" t="s">
        <v>62</v>
      </c>
      <c r="D14" s="695">
        <f t="shared" si="1"/>
        <v>0</v>
      </c>
      <c r="E14" s="695"/>
      <c r="F14" s="695"/>
      <c r="G14" s="695"/>
      <c r="H14" s="695"/>
      <c r="I14" s="715"/>
      <c r="J14" s="715"/>
      <c r="K14" s="715"/>
      <c r="L14" s="715"/>
      <c r="M14" s="715"/>
      <c r="N14" s="715"/>
      <c r="O14" s="857"/>
      <c r="P14" s="857"/>
      <c r="Q14" s="857"/>
      <c r="R14" s="857"/>
      <c r="S14" s="857"/>
      <c r="T14" s="857"/>
    </row>
    <row r="15" spans="1:20">
      <c r="A15" s="693">
        <v>1.7</v>
      </c>
      <c r="B15" s="697" t="s">
        <v>509</v>
      </c>
      <c r="C15" s="693" t="s">
        <v>405</v>
      </c>
      <c r="D15" s="695">
        <f t="shared" si="1"/>
        <v>0</v>
      </c>
      <c r="E15" s="695"/>
      <c r="F15" s="695"/>
      <c r="G15" s="695"/>
      <c r="H15" s="695"/>
      <c r="I15" s="715"/>
      <c r="J15" s="715"/>
      <c r="K15" s="715"/>
      <c r="L15" s="715"/>
      <c r="M15" s="715"/>
      <c r="N15" s="715"/>
      <c r="O15" s="858"/>
      <c r="P15" s="857"/>
      <c r="Q15" s="857"/>
      <c r="R15" s="857"/>
      <c r="S15" s="857"/>
      <c r="T15" s="857"/>
    </row>
    <row r="16" spans="1:20">
      <c r="A16" s="693">
        <v>1.8</v>
      </c>
      <c r="B16" s="697" t="s">
        <v>406</v>
      </c>
      <c r="C16" s="693" t="s">
        <v>407</v>
      </c>
      <c r="D16" s="695">
        <f t="shared" si="1"/>
        <v>0</v>
      </c>
      <c r="E16" s="695"/>
      <c r="F16" s="695"/>
      <c r="G16" s="695"/>
      <c r="H16" s="695"/>
      <c r="I16" s="715"/>
      <c r="J16" s="715"/>
      <c r="K16" s="715"/>
      <c r="L16" s="715"/>
      <c r="M16" s="715"/>
      <c r="N16" s="715"/>
      <c r="O16" s="857"/>
      <c r="P16" s="857"/>
      <c r="Q16" s="857"/>
      <c r="R16" s="857"/>
      <c r="S16" s="857"/>
      <c r="T16" s="857"/>
    </row>
    <row r="17" spans="1:20">
      <c r="A17" s="693">
        <v>1.9</v>
      </c>
      <c r="B17" s="697" t="s">
        <v>81</v>
      </c>
      <c r="C17" s="693" t="s">
        <v>408</v>
      </c>
      <c r="D17" s="695">
        <f t="shared" si="1"/>
        <v>0</v>
      </c>
      <c r="E17" s="695"/>
      <c r="F17" s="695"/>
      <c r="G17" s="695"/>
      <c r="H17" s="695"/>
      <c r="I17" s="715"/>
      <c r="J17" s="715"/>
      <c r="K17" s="715"/>
      <c r="L17" s="715"/>
      <c r="M17" s="715"/>
      <c r="N17" s="715"/>
      <c r="O17" s="857"/>
      <c r="P17" s="857"/>
      <c r="Q17" s="857"/>
      <c r="R17" s="857"/>
      <c r="S17" s="857"/>
      <c r="T17" s="857"/>
    </row>
    <row r="18" spans="1:20">
      <c r="A18" s="679">
        <v>2</v>
      </c>
      <c r="B18" s="685" t="s">
        <v>409</v>
      </c>
      <c r="C18" s="679" t="s">
        <v>410</v>
      </c>
      <c r="D18" s="686">
        <f>SUM(E18:T18)</f>
        <v>6.11</v>
      </c>
      <c r="E18" s="686">
        <f>SUM(E19:E44)</f>
        <v>0</v>
      </c>
      <c r="F18" s="686">
        <f t="shared" ref="F18:T18" si="2">SUM(F19:F44)</f>
        <v>0</v>
      </c>
      <c r="G18" s="686">
        <f t="shared" si="2"/>
        <v>0</v>
      </c>
      <c r="H18" s="686">
        <f t="shared" si="2"/>
        <v>0</v>
      </c>
      <c r="I18" s="686">
        <f t="shared" si="2"/>
        <v>0</v>
      </c>
      <c r="J18" s="686">
        <f t="shared" si="2"/>
        <v>0.06</v>
      </c>
      <c r="K18" s="686">
        <f t="shared" si="2"/>
        <v>0</v>
      </c>
      <c r="L18" s="686">
        <f t="shared" si="2"/>
        <v>0.05</v>
      </c>
      <c r="M18" s="686">
        <f t="shared" si="2"/>
        <v>0</v>
      </c>
      <c r="N18" s="686">
        <f t="shared" si="2"/>
        <v>0</v>
      </c>
      <c r="O18" s="686">
        <f t="shared" si="2"/>
        <v>0.1</v>
      </c>
      <c r="P18" s="686">
        <f t="shared" si="2"/>
        <v>0</v>
      </c>
      <c r="Q18" s="686">
        <f t="shared" si="2"/>
        <v>4.9000000000000004</v>
      </c>
      <c r="R18" s="686">
        <f t="shared" si="2"/>
        <v>0</v>
      </c>
      <c r="S18" s="686">
        <f t="shared" si="2"/>
        <v>1</v>
      </c>
      <c r="T18" s="686">
        <f t="shared" si="2"/>
        <v>0</v>
      </c>
    </row>
    <row r="19" spans="1:20">
      <c r="A19" s="693">
        <v>2.1</v>
      </c>
      <c r="B19" s="697" t="s">
        <v>411</v>
      </c>
      <c r="C19" s="693" t="s">
        <v>412</v>
      </c>
      <c r="D19" s="812">
        <f t="shared" ref="D19:D44" si="3">SUM(E19:T19)</f>
        <v>0</v>
      </c>
      <c r="E19" s="695"/>
      <c r="F19" s="695"/>
      <c r="G19" s="695"/>
      <c r="H19" s="695"/>
      <c r="I19" s="715"/>
      <c r="J19" s="715"/>
      <c r="K19" s="715"/>
      <c r="L19" s="715"/>
      <c r="M19" s="715"/>
      <c r="N19" s="715"/>
      <c r="O19" s="857"/>
      <c r="P19" s="857"/>
      <c r="Q19" s="857"/>
      <c r="R19" s="857"/>
      <c r="S19" s="857"/>
      <c r="T19" s="857"/>
    </row>
    <row r="20" spans="1:20">
      <c r="A20" s="693">
        <v>2.2000000000000002</v>
      </c>
      <c r="B20" s="697" t="s">
        <v>413</v>
      </c>
      <c r="C20" s="693" t="s">
        <v>73</v>
      </c>
      <c r="D20" s="812">
        <f t="shared" si="3"/>
        <v>0</v>
      </c>
      <c r="E20" s="695"/>
      <c r="F20" s="695"/>
      <c r="G20" s="695"/>
      <c r="H20" s="695"/>
      <c r="I20" s="715"/>
      <c r="J20" s="715"/>
      <c r="K20" s="715"/>
      <c r="L20" s="715"/>
      <c r="M20" s="715"/>
      <c r="N20" s="715"/>
      <c r="O20" s="857"/>
      <c r="P20" s="858"/>
      <c r="Q20" s="857"/>
      <c r="R20" s="857"/>
      <c r="S20" s="857"/>
      <c r="T20" s="857"/>
    </row>
    <row r="21" spans="1:20">
      <c r="A21" s="693">
        <v>2.2999999999999998</v>
      </c>
      <c r="B21" s="697" t="s">
        <v>414</v>
      </c>
      <c r="C21" s="693" t="s">
        <v>415</v>
      </c>
      <c r="D21" s="812">
        <f t="shared" si="3"/>
        <v>0</v>
      </c>
      <c r="E21" s="695"/>
      <c r="F21" s="695"/>
      <c r="G21" s="695"/>
      <c r="H21" s="695"/>
      <c r="I21" s="715"/>
      <c r="J21" s="715"/>
      <c r="K21" s="715"/>
      <c r="L21" s="715"/>
      <c r="M21" s="715"/>
      <c r="N21" s="715"/>
      <c r="O21" s="857"/>
      <c r="P21" s="857"/>
      <c r="Q21" s="858"/>
      <c r="R21" s="857"/>
      <c r="S21" s="857"/>
      <c r="T21" s="857"/>
    </row>
    <row r="22" spans="1:20">
      <c r="A22" s="693">
        <v>2.4</v>
      </c>
      <c r="B22" s="697" t="s">
        <v>416</v>
      </c>
      <c r="C22" s="693" t="s">
        <v>417</v>
      </c>
      <c r="D22" s="812">
        <f t="shared" si="3"/>
        <v>0</v>
      </c>
      <c r="E22" s="695"/>
      <c r="F22" s="695"/>
      <c r="G22" s="695"/>
      <c r="H22" s="695"/>
      <c r="I22" s="715"/>
      <c r="J22" s="715"/>
      <c r="K22" s="715"/>
      <c r="L22" s="715"/>
      <c r="M22" s="715"/>
      <c r="N22" s="715"/>
      <c r="O22" s="857"/>
      <c r="P22" s="857"/>
      <c r="Q22" s="857"/>
      <c r="R22" s="857"/>
      <c r="S22" s="857"/>
      <c r="T22" s="857"/>
    </row>
    <row r="23" spans="1:20">
      <c r="A23" s="693">
        <v>2.5</v>
      </c>
      <c r="B23" s="697" t="s">
        <v>418</v>
      </c>
      <c r="C23" s="693" t="s">
        <v>419</v>
      </c>
      <c r="D23" s="812">
        <f t="shared" si="3"/>
        <v>0</v>
      </c>
      <c r="E23" s="695"/>
      <c r="F23" s="695"/>
      <c r="G23" s="695"/>
      <c r="H23" s="695"/>
      <c r="I23" s="715"/>
      <c r="J23" s="715"/>
      <c r="K23" s="715"/>
      <c r="L23" s="715"/>
      <c r="M23" s="715"/>
      <c r="N23" s="715"/>
      <c r="O23" s="857"/>
      <c r="P23" s="857"/>
      <c r="Q23" s="857"/>
      <c r="R23" s="857"/>
      <c r="S23" s="857"/>
      <c r="T23" s="857"/>
    </row>
    <row r="24" spans="1:20">
      <c r="A24" s="693">
        <v>2.6</v>
      </c>
      <c r="B24" s="697" t="s">
        <v>655</v>
      </c>
      <c r="C24" s="693" t="s">
        <v>421</v>
      </c>
      <c r="D24" s="812">
        <f t="shared" si="3"/>
        <v>0</v>
      </c>
      <c r="E24" s="695"/>
      <c r="F24" s="695"/>
      <c r="G24" s="695"/>
      <c r="H24" s="695"/>
      <c r="I24" s="715"/>
      <c r="J24" s="715"/>
      <c r="K24" s="715"/>
      <c r="L24" s="715"/>
      <c r="M24" s="715"/>
      <c r="N24" s="715"/>
      <c r="O24" s="857"/>
      <c r="P24" s="857"/>
      <c r="Q24" s="857"/>
      <c r="R24" s="857"/>
      <c r="S24" s="857"/>
      <c r="T24" s="857"/>
    </row>
    <row r="25" spans="1:20">
      <c r="A25" s="693">
        <v>2.7</v>
      </c>
      <c r="B25" s="697" t="s">
        <v>422</v>
      </c>
      <c r="C25" s="693" t="s">
        <v>93</v>
      </c>
      <c r="D25" s="812">
        <f t="shared" si="3"/>
        <v>0</v>
      </c>
      <c r="E25" s="695"/>
      <c r="F25" s="695"/>
      <c r="G25" s="695"/>
      <c r="H25" s="695"/>
      <c r="I25" s="715"/>
      <c r="J25" s="715"/>
      <c r="K25" s="715"/>
      <c r="L25" s="715"/>
      <c r="M25" s="715"/>
      <c r="N25" s="715"/>
      <c r="O25" s="857"/>
      <c r="P25" s="857"/>
      <c r="Q25" s="857"/>
      <c r="R25" s="857"/>
      <c r="S25" s="857"/>
      <c r="T25" s="857"/>
    </row>
    <row r="26" spans="1:20">
      <c r="A26" s="693">
        <v>2.8</v>
      </c>
      <c r="B26" s="697" t="s">
        <v>423</v>
      </c>
      <c r="C26" s="693" t="s">
        <v>424</v>
      </c>
      <c r="D26" s="812">
        <f t="shared" si="3"/>
        <v>0</v>
      </c>
      <c r="E26" s="695"/>
      <c r="F26" s="695"/>
      <c r="G26" s="695"/>
      <c r="H26" s="695"/>
      <c r="I26" s="715"/>
      <c r="J26" s="715"/>
      <c r="K26" s="715"/>
      <c r="L26" s="715"/>
      <c r="M26" s="715"/>
      <c r="N26" s="715"/>
      <c r="O26" s="857"/>
      <c r="P26" s="857"/>
      <c r="Q26" s="857"/>
      <c r="R26" s="857"/>
      <c r="S26" s="857"/>
      <c r="T26" s="857"/>
    </row>
    <row r="27" spans="1:20">
      <c r="A27" s="693">
        <v>2.9</v>
      </c>
      <c r="B27" s="697" t="s">
        <v>425</v>
      </c>
      <c r="C27" s="693" t="s">
        <v>426</v>
      </c>
      <c r="D27" s="812">
        <f t="shared" si="3"/>
        <v>6.11</v>
      </c>
      <c r="E27" s="695"/>
      <c r="F27" s="695"/>
      <c r="G27" s="695"/>
      <c r="H27" s="695"/>
      <c r="I27" s="715"/>
      <c r="J27" s="715">
        <f>TH!L24+TH!L50</f>
        <v>0.06</v>
      </c>
      <c r="K27" s="715"/>
      <c r="L27" s="715">
        <f>TH!L26</f>
        <v>0.05</v>
      </c>
      <c r="M27" s="715"/>
      <c r="N27" s="715"/>
      <c r="O27" s="859">
        <f>TH!L64</f>
        <v>0.1</v>
      </c>
      <c r="P27" s="857"/>
      <c r="Q27" s="859">
        <f>TH!L38+TH!L89</f>
        <v>4.9000000000000004</v>
      </c>
      <c r="R27" s="857"/>
      <c r="S27" s="859">
        <f>TH!L39+TH!L91</f>
        <v>1</v>
      </c>
      <c r="T27" s="857"/>
    </row>
    <row r="28" spans="1:20">
      <c r="A28" s="695">
        <v>2.1</v>
      </c>
      <c r="B28" s="697" t="s">
        <v>427</v>
      </c>
      <c r="C28" s="693" t="s">
        <v>428</v>
      </c>
      <c r="D28" s="812">
        <f t="shared" si="3"/>
        <v>0</v>
      </c>
      <c r="E28" s="695"/>
      <c r="F28" s="695"/>
      <c r="G28" s="695"/>
      <c r="H28" s="695"/>
      <c r="I28" s="715"/>
      <c r="J28" s="715"/>
      <c r="K28" s="715"/>
      <c r="L28" s="715"/>
      <c r="M28" s="715"/>
      <c r="N28" s="715"/>
      <c r="O28" s="857"/>
      <c r="P28" s="857"/>
      <c r="Q28" s="857"/>
      <c r="R28" s="857"/>
      <c r="S28" s="857"/>
      <c r="T28" s="857"/>
    </row>
    <row r="29" spans="1:20">
      <c r="A29" s="695">
        <v>2.11</v>
      </c>
      <c r="B29" s="697" t="s">
        <v>510</v>
      </c>
      <c r="C29" s="693" t="s">
        <v>430</v>
      </c>
      <c r="D29" s="812">
        <f t="shared" si="3"/>
        <v>0</v>
      </c>
      <c r="E29" s="695"/>
      <c r="F29" s="695"/>
      <c r="G29" s="695"/>
      <c r="H29" s="695"/>
      <c r="I29" s="715"/>
      <c r="J29" s="715"/>
      <c r="K29" s="715"/>
      <c r="L29" s="715"/>
      <c r="M29" s="715"/>
      <c r="N29" s="715"/>
      <c r="O29" s="857"/>
      <c r="P29" s="857"/>
      <c r="Q29" s="857"/>
      <c r="R29" s="857"/>
      <c r="S29" s="857"/>
      <c r="T29" s="857"/>
    </row>
    <row r="30" spans="1:20">
      <c r="A30" s="695">
        <v>2.12</v>
      </c>
      <c r="B30" s="697" t="s">
        <v>431</v>
      </c>
      <c r="C30" s="693" t="s">
        <v>432</v>
      </c>
      <c r="D30" s="812">
        <f t="shared" si="3"/>
        <v>0</v>
      </c>
      <c r="E30" s="695"/>
      <c r="F30" s="695"/>
      <c r="G30" s="695"/>
      <c r="H30" s="695"/>
      <c r="I30" s="715"/>
      <c r="J30" s="715"/>
      <c r="K30" s="715"/>
      <c r="L30" s="715"/>
      <c r="M30" s="715"/>
      <c r="N30" s="715"/>
      <c r="O30" s="857"/>
      <c r="P30" s="857"/>
      <c r="Q30" s="857"/>
      <c r="R30" s="857"/>
      <c r="S30" s="857"/>
      <c r="T30" s="857"/>
    </row>
    <row r="31" spans="1:20">
      <c r="A31" s="695">
        <v>2.13</v>
      </c>
      <c r="B31" s="697" t="s">
        <v>223</v>
      </c>
      <c r="C31" s="693" t="s">
        <v>66</v>
      </c>
      <c r="D31" s="812">
        <f t="shared" si="3"/>
        <v>0</v>
      </c>
      <c r="E31" s="695"/>
      <c r="F31" s="695"/>
      <c r="G31" s="695"/>
      <c r="H31" s="695"/>
      <c r="I31" s="715"/>
      <c r="J31" s="715"/>
      <c r="K31" s="715"/>
      <c r="L31" s="715"/>
      <c r="M31" s="715"/>
      <c r="N31" s="715"/>
      <c r="O31" s="857"/>
      <c r="P31" s="857"/>
      <c r="Q31" s="857"/>
      <c r="R31" s="857"/>
      <c r="S31" s="857"/>
      <c r="T31" s="857"/>
    </row>
    <row r="32" spans="1:20">
      <c r="A32" s="695">
        <v>2.14</v>
      </c>
      <c r="B32" s="697" t="s">
        <v>230</v>
      </c>
      <c r="C32" s="693" t="s">
        <v>65</v>
      </c>
      <c r="D32" s="812">
        <f t="shared" si="3"/>
        <v>0</v>
      </c>
      <c r="E32" s="695"/>
      <c r="F32" s="695"/>
      <c r="G32" s="695"/>
      <c r="H32" s="695"/>
      <c r="I32" s="715"/>
      <c r="J32" s="715"/>
      <c r="K32" s="715"/>
      <c r="L32" s="715"/>
      <c r="M32" s="715"/>
      <c r="N32" s="715"/>
      <c r="O32" s="857"/>
      <c r="P32" s="857"/>
      <c r="Q32" s="857"/>
      <c r="R32" s="857"/>
      <c r="S32" s="857"/>
      <c r="T32" s="857"/>
    </row>
    <row r="33" spans="1:20">
      <c r="A33" s="695">
        <v>2.15</v>
      </c>
      <c r="B33" s="697" t="s">
        <v>433</v>
      </c>
      <c r="C33" s="693" t="s">
        <v>434</v>
      </c>
      <c r="D33" s="812">
        <f t="shared" si="3"/>
        <v>0</v>
      </c>
      <c r="E33" s="695"/>
      <c r="F33" s="695"/>
      <c r="G33" s="695"/>
      <c r="H33" s="695"/>
      <c r="I33" s="715"/>
      <c r="J33" s="715"/>
      <c r="K33" s="715"/>
      <c r="L33" s="715"/>
      <c r="M33" s="715"/>
      <c r="N33" s="715"/>
      <c r="O33" s="857"/>
      <c r="P33" s="857"/>
      <c r="Q33" s="857"/>
      <c r="R33" s="857"/>
      <c r="S33" s="857"/>
      <c r="T33" s="857"/>
    </row>
    <row r="34" spans="1:20">
      <c r="A34" s="695">
        <v>2.16</v>
      </c>
      <c r="B34" s="697" t="s">
        <v>435</v>
      </c>
      <c r="C34" s="693" t="s">
        <v>436</v>
      </c>
      <c r="D34" s="812">
        <f t="shared" si="3"/>
        <v>0</v>
      </c>
      <c r="E34" s="695"/>
      <c r="F34" s="695"/>
      <c r="G34" s="695"/>
      <c r="H34" s="695"/>
      <c r="I34" s="715"/>
      <c r="J34" s="715"/>
      <c r="K34" s="715"/>
      <c r="L34" s="715"/>
      <c r="M34" s="715"/>
      <c r="N34" s="715"/>
      <c r="O34" s="857"/>
      <c r="P34" s="857"/>
      <c r="Q34" s="857"/>
      <c r="R34" s="857"/>
      <c r="S34" s="857"/>
      <c r="T34" s="857"/>
    </row>
    <row r="35" spans="1:20">
      <c r="A35" s="695">
        <v>2.17</v>
      </c>
      <c r="B35" s="697" t="s">
        <v>437</v>
      </c>
      <c r="C35" s="693" t="s">
        <v>438</v>
      </c>
      <c r="D35" s="812">
        <f t="shared" si="3"/>
        <v>0</v>
      </c>
      <c r="E35" s="695"/>
      <c r="F35" s="695"/>
      <c r="G35" s="695"/>
      <c r="H35" s="695"/>
      <c r="I35" s="715"/>
      <c r="J35" s="715"/>
      <c r="K35" s="715"/>
      <c r="L35" s="715"/>
      <c r="M35" s="715"/>
      <c r="N35" s="715"/>
      <c r="O35" s="857"/>
      <c r="P35" s="857"/>
      <c r="Q35" s="857"/>
      <c r="R35" s="857"/>
      <c r="S35" s="857"/>
      <c r="T35" s="857"/>
    </row>
    <row r="36" spans="1:20">
      <c r="A36" s="695">
        <v>2.1800000000000002</v>
      </c>
      <c r="B36" s="697" t="s">
        <v>439</v>
      </c>
      <c r="C36" s="693" t="s">
        <v>440</v>
      </c>
      <c r="D36" s="812">
        <f t="shared" si="3"/>
        <v>0</v>
      </c>
      <c r="E36" s="695"/>
      <c r="F36" s="695"/>
      <c r="G36" s="695"/>
      <c r="H36" s="695"/>
      <c r="I36" s="715"/>
      <c r="J36" s="715"/>
      <c r="K36" s="715"/>
      <c r="L36" s="715"/>
      <c r="M36" s="715"/>
      <c r="N36" s="715"/>
      <c r="O36" s="857"/>
      <c r="P36" s="857"/>
      <c r="Q36" s="857"/>
      <c r="R36" s="857"/>
      <c r="S36" s="857"/>
      <c r="T36" s="857"/>
    </row>
    <row r="37" spans="1:20">
      <c r="A37" s="695">
        <v>2.19</v>
      </c>
      <c r="B37" s="697" t="s">
        <v>563</v>
      </c>
      <c r="C37" s="693" t="s">
        <v>74</v>
      </c>
      <c r="D37" s="812">
        <f t="shared" si="3"/>
        <v>0</v>
      </c>
      <c r="E37" s="695"/>
      <c r="F37" s="695"/>
      <c r="G37" s="695"/>
      <c r="H37" s="695"/>
      <c r="I37" s="715"/>
      <c r="J37" s="715"/>
      <c r="K37" s="715"/>
      <c r="L37" s="715"/>
      <c r="M37" s="715"/>
      <c r="N37" s="715"/>
      <c r="O37" s="857"/>
      <c r="P37" s="857"/>
      <c r="Q37" s="857"/>
      <c r="R37" s="857"/>
      <c r="S37" s="857"/>
      <c r="T37" s="857"/>
    </row>
    <row r="38" spans="1:20">
      <c r="A38" s="695">
        <v>2.2000000000000002</v>
      </c>
      <c r="B38" s="697" t="s">
        <v>442</v>
      </c>
      <c r="C38" s="693" t="s">
        <v>443</v>
      </c>
      <c r="D38" s="812">
        <f t="shared" si="3"/>
        <v>0</v>
      </c>
      <c r="E38" s="695"/>
      <c r="F38" s="695"/>
      <c r="G38" s="695"/>
      <c r="H38" s="695"/>
      <c r="I38" s="715"/>
      <c r="J38" s="715"/>
      <c r="K38" s="715"/>
      <c r="L38" s="715"/>
      <c r="M38" s="715"/>
      <c r="N38" s="715"/>
      <c r="O38" s="857"/>
      <c r="P38" s="857"/>
      <c r="Q38" s="857"/>
      <c r="R38" s="857"/>
      <c r="S38" s="857"/>
      <c r="T38" s="857"/>
    </row>
    <row r="39" spans="1:20">
      <c r="A39" s="695">
        <v>2.21</v>
      </c>
      <c r="B39" s="697" t="s">
        <v>444</v>
      </c>
      <c r="C39" s="693" t="s">
        <v>75</v>
      </c>
      <c r="D39" s="812">
        <f t="shared" si="3"/>
        <v>0</v>
      </c>
      <c r="E39" s="695"/>
      <c r="F39" s="695"/>
      <c r="G39" s="695"/>
      <c r="H39" s="695"/>
      <c r="I39" s="715"/>
      <c r="J39" s="715"/>
      <c r="K39" s="715"/>
      <c r="L39" s="715"/>
      <c r="M39" s="715"/>
      <c r="N39" s="715"/>
      <c r="O39" s="857"/>
      <c r="P39" s="857"/>
      <c r="Q39" s="857"/>
      <c r="R39" s="857"/>
      <c r="S39" s="857"/>
      <c r="T39" s="857"/>
    </row>
    <row r="40" spans="1:20">
      <c r="A40" s="695">
        <v>2.2200000000000002</v>
      </c>
      <c r="B40" s="697" t="s">
        <v>511</v>
      </c>
      <c r="C40" s="693" t="s">
        <v>446</v>
      </c>
      <c r="D40" s="812">
        <f t="shared" si="3"/>
        <v>0</v>
      </c>
      <c r="E40" s="695"/>
      <c r="F40" s="695"/>
      <c r="G40" s="695"/>
      <c r="H40" s="695"/>
      <c r="I40" s="715"/>
      <c r="J40" s="715"/>
      <c r="K40" s="715"/>
      <c r="L40" s="715"/>
      <c r="M40" s="715"/>
      <c r="N40" s="715"/>
      <c r="O40" s="857"/>
      <c r="P40" s="857"/>
      <c r="Q40" s="857"/>
      <c r="R40" s="857"/>
      <c r="S40" s="857"/>
      <c r="T40" s="857"/>
    </row>
    <row r="41" spans="1:20">
      <c r="A41" s="695">
        <v>2.23</v>
      </c>
      <c r="B41" s="697" t="s">
        <v>447</v>
      </c>
      <c r="C41" s="693" t="s">
        <v>448</v>
      </c>
      <c r="D41" s="812">
        <f t="shared" si="3"/>
        <v>0</v>
      </c>
      <c r="E41" s="695"/>
      <c r="F41" s="695"/>
      <c r="G41" s="695"/>
      <c r="H41" s="695"/>
      <c r="I41" s="715"/>
      <c r="J41" s="715"/>
      <c r="K41" s="715"/>
      <c r="L41" s="715"/>
      <c r="M41" s="715"/>
      <c r="N41" s="715"/>
      <c r="O41" s="857"/>
      <c r="P41" s="857"/>
      <c r="Q41" s="857"/>
      <c r="R41" s="857"/>
      <c r="S41" s="857"/>
      <c r="T41" s="857"/>
    </row>
    <row r="42" spans="1:20">
      <c r="A42" s="695">
        <v>2.2400000000000002</v>
      </c>
      <c r="B42" s="697" t="s">
        <v>512</v>
      </c>
      <c r="C42" s="693" t="s">
        <v>68</v>
      </c>
      <c r="D42" s="812">
        <f t="shared" si="3"/>
        <v>0</v>
      </c>
      <c r="E42" s="695"/>
      <c r="F42" s="695"/>
      <c r="G42" s="695"/>
      <c r="H42" s="695"/>
      <c r="I42" s="715"/>
      <c r="J42" s="715"/>
      <c r="K42" s="715"/>
      <c r="L42" s="715"/>
      <c r="M42" s="715"/>
      <c r="N42" s="715"/>
      <c r="O42" s="857"/>
      <c r="P42" s="857"/>
      <c r="Q42" s="857"/>
      <c r="R42" s="857"/>
      <c r="S42" s="857"/>
      <c r="T42" s="857"/>
    </row>
    <row r="43" spans="1:20">
      <c r="A43" s="695">
        <v>2.25</v>
      </c>
      <c r="B43" s="697" t="s">
        <v>450</v>
      </c>
      <c r="C43" s="693" t="s">
        <v>451</v>
      </c>
      <c r="D43" s="812">
        <f t="shared" si="3"/>
        <v>0</v>
      </c>
      <c r="E43" s="695"/>
      <c r="F43" s="695"/>
      <c r="G43" s="695"/>
      <c r="H43" s="695"/>
      <c r="I43" s="715"/>
      <c r="J43" s="715"/>
      <c r="K43" s="715"/>
      <c r="L43" s="715"/>
      <c r="M43" s="715"/>
      <c r="N43" s="715"/>
      <c r="O43" s="857"/>
      <c r="P43" s="857"/>
      <c r="Q43" s="857"/>
      <c r="R43" s="857"/>
      <c r="S43" s="857"/>
      <c r="T43" s="857"/>
    </row>
    <row r="44" spans="1:20">
      <c r="A44" s="695">
        <v>2.2599999999999998</v>
      </c>
      <c r="B44" s="697" t="s">
        <v>452</v>
      </c>
      <c r="C44" s="693" t="s">
        <v>453</v>
      </c>
      <c r="D44" s="812">
        <f t="shared" si="3"/>
        <v>0</v>
      </c>
      <c r="E44" s="695"/>
      <c r="F44" s="695"/>
      <c r="G44" s="695"/>
      <c r="H44" s="695"/>
      <c r="I44" s="715"/>
      <c r="J44" s="715"/>
      <c r="K44" s="715"/>
      <c r="L44" s="715"/>
      <c r="M44" s="715"/>
      <c r="N44" s="715"/>
      <c r="O44" s="857"/>
      <c r="P44" s="857"/>
      <c r="Q44" s="857"/>
      <c r="R44" s="857"/>
      <c r="S44" s="857"/>
      <c r="T44" s="857"/>
    </row>
  </sheetData>
  <mergeCells count="8">
    <mergeCell ref="A2:T2"/>
    <mergeCell ref="A1:T1"/>
    <mergeCell ref="A3:T3"/>
    <mergeCell ref="A4:A5"/>
    <mergeCell ref="B4:B5"/>
    <mergeCell ref="C4:C5"/>
    <mergeCell ref="D4:D5"/>
    <mergeCell ref="E4:T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67"/>
  <sheetViews>
    <sheetView zoomScale="80" zoomScaleNormal="80" workbookViewId="0">
      <selection activeCell="A3" sqref="A3:F3"/>
    </sheetView>
  </sheetViews>
  <sheetFormatPr defaultColWidth="9.109375" defaultRowHeight="13.2"/>
  <cols>
    <col min="1" max="1" width="6.109375" style="948" bestFit="1" customWidth="1"/>
    <col min="2" max="2" width="30.6640625" style="949" customWidth="1"/>
    <col min="3" max="3" width="11.6640625" style="949" customWidth="1"/>
    <col min="4" max="4" width="12.33203125" style="949" customWidth="1"/>
    <col min="5" max="5" width="23.6640625" style="948" customWidth="1"/>
    <col min="6" max="6" width="15.109375" style="948" customWidth="1"/>
    <col min="7" max="256" width="9.109375" style="945"/>
    <col min="257" max="257" width="6.109375" style="945" bestFit="1" customWidth="1"/>
    <col min="258" max="258" width="30.6640625" style="945" customWidth="1"/>
    <col min="259" max="259" width="11.6640625" style="945" customWidth="1"/>
    <col min="260" max="260" width="12.33203125" style="945" customWidth="1"/>
    <col min="261" max="261" width="21.109375" style="945" customWidth="1"/>
    <col min="262" max="262" width="15.88671875" style="945" customWidth="1"/>
    <col min="263" max="512" width="9.109375" style="945"/>
    <col min="513" max="513" width="6.109375" style="945" bestFit="1" customWidth="1"/>
    <col min="514" max="514" width="30.6640625" style="945" customWidth="1"/>
    <col min="515" max="515" width="11.6640625" style="945" customWidth="1"/>
    <col min="516" max="516" width="12.33203125" style="945" customWidth="1"/>
    <col min="517" max="517" width="21.109375" style="945" customWidth="1"/>
    <col min="518" max="518" width="15.88671875" style="945" customWidth="1"/>
    <col min="519" max="768" width="9.109375" style="945"/>
    <col min="769" max="769" width="6.109375" style="945" bestFit="1" customWidth="1"/>
    <col min="770" max="770" width="30.6640625" style="945" customWidth="1"/>
    <col min="771" max="771" width="11.6640625" style="945" customWidth="1"/>
    <col min="772" max="772" width="12.33203125" style="945" customWidth="1"/>
    <col min="773" max="773" width="21.109375" style="945" customWidth="1"/>
    <col min="774" max="774" width="15.88671875" style="945" customWidth="1"/>
    <col min="775" max="1024" width="9.109375" style="945"/>
    <col min="1025" max="1025" width="6.109375" style="945" bestFit="1" customWidth="1"/>
    <col min="1026" max="1026" width="30.6640625" style="945" customWidth="1"/>
    <col min="1027" max="1027" width="11.6640625" style="945" customWidth="1"/>
    <col min="1028" max="1028" width="12.33203125" style="945" customWidth="1"/>
    <col min="1029" max="1029" width="21.109375" style="945" customWidth="1"/>
    <col min="1030" max="1030" width="15.88671875" style="945" customWidth="1"/>
    <col min="1031" max="1280" width="9.109375" style="945"/>
    <col min="1281" max="1281" width="6.109375" style="945" bestFit="1" customWidth="1"/>
    <col min="1282" max="1282" width="30.6640625" style="945" customWidth="1"/>
    <col min="1283" max="1283" width="11.6640625" style="945" customWidth="1"/>
    <col min="1284" max="1284" width="12.33203125" style="945" customWidth="1"/>
    <col min="1285" max="1285" width="21.109375" style="945" customWidth="1"/>
    <col min="1286" max="1286" width="15.88671875" style="945" customWidth="1"/>
    <col min="1287" max="1536" width="9.109375" style="945"/>
    <col min="1537" max="1537" width="6.109375" style="945" bestFit="1" customWidth="1"/>
    <col min="1538" max="1538" width="30.6640625" style="945" customWidth="1"/>
    <col min="1539" max="1539" width="11.6640625" style="945" customWidth="1"/>
    <col min="1540" max="1540" width="12.33203125" style="945" customWidth="1"/>
    <col min="1541" max="1541" width="21.109375" style="945" customWidth="1"/>
    <col min="1542" max="1542" width="15.88671875" style="945" customWidth="1"/>
    <col min="1543" max="1792" width="9.109375" style="945"/>
    <col min="1793" max="1793" width="6.109375" style="945" bestFit="1" customWidth="1"/>
    <col min="1794" max="1794" width="30.6640625" style="945" customWidth="1"/>
    <col min="1795" max="1795" width="11.6640625" style="945" customWidth="1"/>
    <col min="1796" max="1796" width="12.33203125" style="945" customWidth="1"/>
    <col min="1797" max="1797" width="21.109375" style="945" customWidth="1"/>
    <col min="1798" max="1798" width="15.88671875" style="945" customWidth="1"/>
    <col min="1799" max="2048" width="9.109375" style="945"/>
    <col min="2049" max="2049" width="6.109375" style="945" bestFit="1" customWidth="1"/>
    <col min="2050" max="2050" width="30.6640625" style="945" customWidth="1"/>
    <col min="2051" max="2051" width="11.6640625" style="945" customWidth="1"/>
    <col min="2052" max="2052" width="12.33203125" style="945" customWidth="1"/>
    <col min="2053" max="2053" width="21.109375" style="945" customWidth="1"/>
    <col min="2054" max="2054" width="15.88671875" style="945" customWidth="1"/>
    <col min="2055" max="2304" width="9.109375" style="945"/>
    <col min="2305" max="2305" width="6.109375" style="945" bestFit="1" customWidth="1"/>
    <col min="2306" max="2306" width="30.6640625" style="945" customWidth="1"/>
    <col min="2307" max="2307" width="11.6640625" style="945" customWidth="1"/>
    <col min="2308" max="2308" width="12.33203125" style="945" customWidth="1"/>
    <col min="2309" max="2309" width="21.109375" style="945" customWidth="1"/>
    <col min="2310" max="2310" width="15.88671875" style="945" customWidth="1"/>
    <col min="2311" max="2560" width="9.109375" style="945"/>
    <col min="2561" max="2561" width="6.109375" style="945" bestFit="1" customWidth="1"/>
    <col min="2562" max="2562" width="30.6640625" style="945" customWidth="1"/>
    <col min="2563" max="2563" width="11.6640625" style="945" customWidth="1"/>
    <col min="2564" max="2564" width="12.33203125" style="945" customWidth="1"/>
    <col min="2565" max="2565" width="21.109375" style="945" customWidth="1"/>
    <col min="2566" max="2566" width="15.88671875" style="945" customWidth="1"/>
    <col min="2567" max="2816" width="9.109375" style="945"/>
    <col min="2817" max="2817" width="6.109375" style="945" bestFit="1" customWidth="1"/>
    <col min="2818" max="2818" width="30.6640625" style="945" customWidth="1"/>
    <col min="2819" max="2819" width="11.6640625" style="945" customWidth="1"/>
    <col min="2820" max="2820" width="12.33203125" style="945" customWidth="1"/>
    <col min="2821" max="2821" width="21.109375" style="945" customWidth="1"/>
    <col min="2822" max="2822" width="15.88671875" style="945" customWidth="1"/>
    <col min="2823" max="3072" width="9.109375" style="945"/>
    <col min="3073" max="3073" width="6.109375" style="945" bestFit="1" customWidth="1"/>
    <col min="3074" max="3074" width="30.6640625" style="945" customWidth="1"/>
    <col min="3075" max="3075" width="11.6640625" style="945" customWidth="1"/>
    <col min="3076" max="3076" width="12.33203125" style="945" customWidth="1"/>
    <col min="3077" max="3077" width="21.109375" style="945" customWidth="1"/>
    <col min="3078" max="3078" width="15.88671875" style="945" customWidth="1"/>
    <col min="3079" max="3328" width="9.109375" style="945"/>
    <col min="3329" max="3329" width="6.109375" style="945" bestFit="1" customWidth="1"/>
    <col min="3330" max="3330" width="30.6640625" style="945" customWidth="1"/>
    <col min="3331" max="3331" width="11.6640625" style="945" customWidth="1"/>
    <col min="3332" max="3332" width="12.33203125" style="945" customWidth="1"/>
    <col min="3333" max="3333" width="21.109375" style="945" customWidth="1"/>
    <col min="3334" max="3334" width="15.88671875" style="945" customWidth="1"/>
    <col min="3335" max="3584" width="9.109375" style="945"/>
    <col min="3585" max="3585" width="6.109375" style="945" bestFit="1" customWidth="1"/>
    <col min="3586" max="3586" width="30.6640625" style="945" customWidth="1"/>
    <col min="3587" max="3587" width="11.6640625" style="945" customWidth="1"/>
    <col min="3588" max="3588" width="12.33203125" style="945" customWidth="1"/>
    <col min="3589" max="3589" width="21.109375" style="945" customWidth="1"/>
    <col min="3590" max="3590" width="15.88671875" style="945" customWidth="1"/>
    <col min="3591" max="3840" width="9.109375" style="945"/>
    <col min="3841" max="3841" width="6.109375" style="945" bestFit="1" customWidth="1"/>
    <col min="3842" max="3842" width="30.6640625" style="945" customWidth="1"/>
    <col min="3843" max="3843" width="11.6640625" style="945" customWidth="1"/>
    <col min="3844" max="3844" width="12.33203125" style="945" customWidth="1"/>
    <col min="3845" max="3845" width="21.109375" style="945" customWidth="1"/>
    <col min="3846" max="3846" width="15.88671875" style="945" customWidth="1"/>
    <col min="3847" max="4096" width="9.109375" style="945"/>
    <col min="4097" max="4097" width="6.109375" style="945" bestFit="1" customWidth="1"/>
    <col min="4098" max="4098" width="30.6640625" style="945" customWidth="1"/>
    <col min="4099" max="4099" width="11.6640625" style="945" customWidth="1"/>
    <col min="4100" max="4100" width="12.33203125" style="945" customWidth="1"/>
    <col min="4101" max="4101" width="21.109375" style="945" customWidth="1"/>
    <col min="4102" max="4102" width="15.88671875" style="945" customWidth="1"/>
    <col min="4103" max="4352" width="9.109375" style="945"/>
    <col min="4353" max="4353" width="6.109375" style="945" bestFit="1" customWidth="1"/>
    <col min="4354" max="4354" width="30.6640625" style="945" customWidth="1"/>
    <col min="4355" max="4355" width="11.6640625" style="945" customWidth="1"/>
    <col min="4356" max="4356" width="12.33203125" style="945" customWidth="1"/>
    <col min="4357" max="4357" width="21.109375" style="945" customWidth="1"/>
    <col min="4358" max="4358" width="15.88671875" style="945" customWidth="1"/>
    <col min="4359" max="4608" width="9.109375" style="945"/>
    <col min="4609" max="4609" width="6.109375" style="945" bestFit="1" customWidth="1"/>
    <col min="4610" max="4610" width="30.6640625" style="945" customWidth="1"/>
    <col min="4611" max="4611" width="11.6640625" style="945" customWidth="1"/>
    <col min="4612" max="4612" width="12.33203125" style="945" customWidth="1"/>
    <col min="4613" max="4613" width="21.109375" style="945" customWidth="1"/>
    <col min="4614" max="4614" width="15.88671875" style="945" customWidth="1"/>
    <col min="4615" max="4864" width="9.109375" style="945"/>
    <col min="4865" max="4865" width="6.109375" style="945" bestFit="1" customWidth="1"/>
    <col min="4866" max="4866" width="30.6640625" style="945" customWidth="1"/>
    <col min="4867" max="4867" width="11.6640625" style="945" customWidth="1"/>
    <col min="4868" max="4868" width="12.33203125" style="945" customWidth="1"/>
    <col min="4869" max="4869" width="21.109375" style="945" customWidth="1"/>
    <col min="4870" max="4870" width="15.88671875" style="945" customWidth="1"/>
    <col min="4871" max="5120" width="9.109375" style="945"/>
    <col min="5121" max="5121" width="6.109375" style="945" bestFit="1" customWidth="1"/>
    <col min="5122" max="5122" width="30.6640625" style="945" customWidth="1"/>
    <col min="5123" max="5123" width="11.6640625" style="945" customWidth="1"/>
    <col min="5124" max="5124" width="12.33203125" style="945" customWidth="1"/>
    <col min="5125" max="5125" width="21.109375" style="945" customWidth="1"/>
    <col min="5126" max="5126" width="15.88671875" style="945" customWidth="1"/>
    <col min="5127" max="5376" width="9.109375" style="945"/>
    <col min="5377" max="5377" width="6.109375" style="945" bestFit="1" customWidth="1"/>
    <col min="5378" max="5378" width="30.6640625" style="945" customWidth="1"/>
    <col min="5379" max="5379" width="11.6640625" style="945" customWidth="1"/>
    <col min="5380" max="5380" width="12.33203125" style="945" customWidth="1"/>
    <col min="5381" max="5381" width="21.109375" style="945" customWidth="1"/>
    <col min="5382" max="5382" width="15.88671875" style="945" customWidth="1"/>
    <col min="5383" max="5632" width="9.109375" style="945"/>
    <col min="5633" max="5633" width="6.109375" style="945" bestFit="1" customWidth="1"/>
    <col min="5634" max="5634" width="30.6640625" style="945" customWidth="1"/>
    <col min="5635" max="5635" width="11.6640625" style="945" customWidth="1"/>
    <col min="5636" max="5636" width="12.33203125" style="945" customWidth="1"/>
    <col min="5637" max="5637" width="21.109375" style="945" customWidth="1"/>
    <col min="5638" max="5638" width="15.88671875" style="945" customWidth="1"/>
    <col min="5639" max="5888" width="9.109375" style="945"/>
    <col min="5889" max="5889" width="6.109375" style="945" bestFit="1" customWidth="1"/>
    <col min="5890" max="5890" width="30.6640625" style="945" customWidth="1"/>
    <col min="5891" max="5891" width="11.6640625" style="945" customWidth="1"/>
    <col min="5892" max="5892" width="12.33203125" style="945" customWidth="1"/>
    <col min="5893" max="5893" width="21.109375" style="945" customWidth="1"/>
    <col min="5894" max="5894" width="15.88671875" style="945" customWidth="1"/>
    <col min="5895" max="6144" width="9.109375" style="945"/>
    <col min="6145" max="6145" width="6.109375" style="945" bestFit="1" customWidth="1"/>
    <col min="6146" max="6146" width="30.6640625" style="945" customWidth="1"/>
    <col min="6147" max="6147" width="11.6640625" style="945" customWidth="1"/>
    <col min="6148" max="6148" width="12.33203125" style="945" customWidth="1"/>
    <col min="6149" max="6149" width="21.109375" style="945" customWidth="1"/>
    <col min="6150" max="6150" width="15.88671875" style="945" customWidth="1"/>
    <col min="6151" max="6400" width="9.109375" style="945"/>
    <col min="6401" max="6401" width="6.109375" style="945" bestFit="1" customWidth="1"/>
    <col min="6402" max="6402" width="30.6640625" style="945" customWidth="1"/>
    <col min="6403" max="6403" width="11.6640625" style="945" customWidth="1"/>
    <col min="6404" max="6404" width="12.33203125" style="945" customWidth="1"/>
    <col min="6405" max="6405" width="21.109375" style="945" customWidth="1"/>
    <col min="6406" max="6406" width="15.88671875" style="945" customWidth="1"/>
    <col min="6407" max="6656" width="9.109375" style="945"/>
    <col min="6657" max="6657" width="6.109375" style="945" bestFit="1" customWidth="1"/>
    <col min="6658" max="6658" width="30.6640625" style="945" customWidth="1"/>
    <col min="6659" max="6659" width="11.6640625" style="945" customWidth="1"/>
    <col min="6660" max="6660" width="12.33203125" style="945" customWidth="1"/>
    <col min="6661" max="6661" width="21.109375" style="945" customWidth="1"/>
    <col min="6662" max="6662" width="15.88671875" style="945" customWidth="1"/>
    <col min="6663" max="6912" width="9.109375" style="945"/>
    <col min="6913" max="6913" width="6.109375" style="945" bestFit="1" customWidth="1"/>
    <col min="6914" max="6914" width="30.6640625" style="945" customWidth="1"/>
    <col min="6915" max="6915" width="11.6640625" style="945" customWidth="1"/>
    <col min="6916" max="6916" width="12.33203125" style="945" customWidth="1"/>
    <col min="6917" max="6917" width="21.109375" style="945" customWidth="1"/>
    <col min="6918" max="6918" width="15.88671875" style="945" customWidth="1"/>
    <col min="6919" max="7168" width="9.109375" style="945"/>
    <col min="7169" max="7169" width="6.109375" style="945" bestFit="1" customWidth="1"/>
    <col min="7170" max="7170" width="30.6640625" style="945" customWidth="1"/>
    <col min="7171" max="7171" width="11.6640625" style="945" customWidth="1"/>
    <col min="7172" max="7172" width="12.33203125" style="945" customWidth="1"/>
    <col min="7173" max="7173" width="21.109375" style="945" customWidth="1"/>
    <col min="7174" max="7174" width="15.88671875" style="945" customWidth="1"/>
    <col min="7175" max="7424" width="9.109375" style="945"/>
    <col min="7425" max="7425" width="6.109375" style="945" bestFit="1" customWidth="1"/>
    <col min="7426" max="7426" width="30.6640625" style="945" customWidth="1"/>
    <col min="7427" max="7427" width="11.6640625" style="945" customWidth="1"/>
    <col min="7428" max="7428" width="12.33203125" style="945" customWidth="1"/>
    <col min="7429" max="7429" width="21.109375" style="945" customWidth="1"/>
    <col min="7430" max="7430" width="15.88671875" style="945" customWidth="1"/>
    <col min="7431" max="7680" width="9.109375" style="945"/>
    <col min="7681" max="7681" width="6.109375" style="945" bestFit="1" customWidth="1"/>
    <col min="7682" max="7682" width="30.6640625" style="945" customWidth="1"/>
    <col min="7683" max="7683" width="11.6640625" style="945" customWidth="1"/>
    <col min="7684" max="7684" width="12.33203125" style="945" customWidth="1"/>
    <col min="7685" max="7685" width="21.109375" style="945" customWidth="1"/>
    <col min="7686" max="7686" width="15.88671875" style="945" customWidth="1"/>
    <col min="7687" max="7936" width="9.109375" style="945"/>
    <col min="7937" max="7937" width="6.109375" style="945" bestFit="1" customWidth="1"/>
    <col min="7938" max="7938" width="30.6640625" style="945" customWidth="1"/>
    <col min="7939" max="7939" width="11.6640625" style="945" customWidth="1"/>
    <col min="7940" max="7940" width="12.33203125" style="945" customWidth="1"/>
    <col min="7941" max="7941" width="21.109375" style="945" customWidth="1"/>
    <col min="7942" max="7942" width="15.88671875" style="945" customWidth="1"/>
    <col min="7943" max="8192" width="9.109375" style="945"/>
    <col min="8193" max="8193" width="6.109375" style="945" bestFit="1" customWidth="1"/>
    <col min="8194" max="8194" width="30.6640625" style="945" customWidth="1"/>
    <col min="8195" max="8195" width="11.6640625" style="945" customWidth="1"/>
    <col min="8196" max="8196" width="12.33203125" style="945" customWidth="1"/>
    <col min="8197" max="8197" width="21.109375" style="945" customWidth="1"/>
    <col min="8198" max="8198" width="15.88671875" style="945" customWidth="1"/>
    <col min="8199" max="8448" width="9.109375" style="945"/>
    <col min="8449" max="8449" width="6.109375" style="945" bestFit="1" customWidth="1"/>
    <col min="8450" max="8450" width="30.6640625" style="945" customWidth="1"/>
    <col min="8451" max="8451" width="11.6640625" style="945" customWidth="1"/>
    <col min="8452" max="8452" width="12.33203125" style="945" customWidth="1"/>
    <col min="8453" max="8453" width="21.109375" style="945" customWidth="1"/>
    <col min="8454" max="8454" width="15.88671875" style="945" customWidth="1"/>
    <col min="8455" max="8704" width="9.109375" style="945"/>
    <col min="8705" max="8705" width="6.109375" style="945" bestFit="1" customWidth="1"/>
    <col min="8706" max="8706" width="30.6640625" style="945" customWidth="1"/>
    <col min="8707" max="8707" width="11.6640625" style="945" customWidth="1"/>
    <col min="8708" max="8708" width="12.33203125" style="945" customWidth="1"/>
    <col min="8709" max="8709" width="21.109375" style="945" customWidth="1"/>
    <col min="8710" max="8710" width="15.88671875" style="945" customWidth="1"/>
    <col min="8711" max="8960" width="9.109375" style="945"/>
    <col min="8961" max="8961" width="6.109375" style="945" bestFit="1" customWidth="1"/>
    <col min="8962" max="8962" width="30.6640625" style="945" customWidth="1"/>
    <col min="8963" max="8963" width="11.6640625" style="945" customWidth="1"/>
    <col min="8964" max="8964" width="12.33203125" style="945" customWidth="1"/>
    <col min="8965" max="8965" width="21.109375" style="945" customWidth="1"/>
    <col min="8966" max="8966" width="15.88671875" style="945" customWidth="1"/>
    <col min="8967" max="9216" width="9.109375" style="945"/>
    <col min="9217" max="9217" width="6.109375" style="945" bestFit="1" customWidth="1"/>
    <col min="9218" max="9218" width="30.6640625" style="945" customWidth="1"/>
    <col min="9219" max="9219" width="11.6640625" style="945" customWidth="1"/>
    <col min="9220" max="9220" width="12.33203125" style="945" customWidth="1"/>
    <col min="9221" max="9221" width="21.109375" style="945" customWidth="1"/>
    <col min="9222" max="9222" width="15.88671875" style="945" customWidth="1"/>
    <col min="9223" max="9472" width="9.109375" style="945"/>
    <col min="9473" max="9473" width="6.109375" style="945" bestFit="1" customWidth="1"/>
    <col min="9474" max="9474" width="30.6640625" style="945" customWidth="1"/>
    <col min="9475" max="9475" width="11.6640625" style="945" customWidth="1"/>
    <col min="9476" max="9476" width="12.33203125" style="945" customWidth="1"/>
    <col min="9477" max="9477" width="21.109375" style="945" customWidth="1"/>
    <col min="9478" max="9478" width="15.88671875" style="945" customWidth="1"/>
    <col min="9479" max="9728" width="9.109375" style="945"/>
    <col min="9729" max="9729" width="6.109375" style="945" bestFit="1" customWidth="1"/>
    <col min="9730" max="9730" width="30.6640625" style="945" customWidth="1"/>
    <col min="9731" max="9731" width="11.6640625" style="945" customWidth="1"/>
    <col min="9732" max="9732" width="12.33203125" style="945" customWidth="1"/>
    <col min="9733" max="9733" width="21.109375" style="945" customWidth="1"/>
    <col min="9734" max="9734" width="15.88671875" style="945" customWidth="1"/>
    <col min="9735" max="9984" width="9.109375" style="945"/>
    <col min="9985" max="9985" width="6.109375" style="945" bestFit="1" customWidth="1"/>
    <col min="9986" max="9986" width="30.6640625" style="945" customWidth="1"/>
    <col min="9987" max="9987" width="11.6640625" style="945" customWidth="1"/>
    <col min="9988" max="9988" width="12.33203125" style="945" customWidth="1"/>
    <col min="9989" max="9989" width="21.109375" style="945" customWidth="1"/>
    <col min="9990" max="9990" width="15.88671875" style="945" customWidth="1"/>
    <col min="9991" max="10240" width="9.109375" style="945"/>
    <col min="10241" max="10241" width="6.109375" style="945" bestFit="1" customWidth="1"/>
    <col min="10242" max="10242" width="30.6640625" style="945" customWidth="1"/>
    <col min="10243" max="10243" width="11.6640625" style="945" customWidth="1"/>
    <col min="10244" max="10244" width="12.33203125" style="945" customWidth="1"/>
    <col min="10245" max="10245" width="21.109375" style="945" customWidth="1"/>
    <col min="10246" max="10246" width="15.88671875" style="945" customWidth="1"/>
    <col min="10247" max="10496" width="9.109375" style="945"/>
    <col min="10497" max="10497" width="6.109375" style="945" bestFit="1" customWidth="1"/>
    <col min="10498" max="10498" width="30.6640625" style="945" customWidth="1"/>
    <col min="10499" max="10499" width="11.6640625" style="945" customWidth="1"/>
    <col min="10500" max="10500" width="12.33203125" style="945" customWidth="1"/>
    <col min="10501" max="10501" width="21.109375" style="945" customWidth="1"/>
    <col min="10502" max="10502" width="15.88671875" style="945" customWidth="1"/>
    <col min="10503" max="10752" width="9.109375" style="945"/>
    <col min="10753" max="10753" width="6.109375" style="945" bestFit="1" customWidth="1"/>
    <col min="10754" max="10754" width="30.6640625" style="945" customWidth="1"/>
    <col min="10755" max="10755" width="11.6640625" style="945" customWidth="1"/>
    <col min="10756" max="10756" width="12.33203125" style="945" customWidth="1"/>
    <col min="10757" max="10757" width="21.109375" style="945" customWidth="1"/>
    <col min="10758" max="10758" width="15.88671875" style="945" customWidth="1"/>
    <col min="10759" max="11008" width="9.109375" style="945"/>
    <col min="11009" max="11009" width="6.109375" style="945" bestFit="1" customWidth="1"/>
    <col min="11010" max="11010" width="30.6640625" style="945" customWidth="1"/>
    <col min="11011" max="11011" width="11.6640625" style="945" customWidth="1"/>
    <col min="11012" max="11012" width="12.33203125" style="945" customWidth="1"/>
    <col min="11013" max="11013" width="21.109375" style="945" customWidth="1"/>
    <col min="11014" max="11014" width="15.88671875" style="945" customWidth="1"/>
    <col min="11015" max="11264" width="9.109375" style="945"/>
    <col min="11265" max="11265" width="6.109375" style="945" bestFit="1" customWidth="1"/>
    <col min="11266" max="11266" width="30.6640625" style="945" customWidth="1"/>
    <col min="11267" max="11267" width="11.6640625" style="945" customWidth="1"/>
    <col min="11268" max="11268" width="12.33203125" style="945" customWidth="1"/>
    <col min="11269" max="11269" width="21.109375" style="945" customWidth="1"/>
    <col min="11270" max="11270" width="15.88671875" style="945" customWidth="1"/>
    <col min="11271" max="11520" width="9.109375" style="945"/>
    <col min="11521" max="11521" width="6.109375" style="945" bestFit="1" customWidth="1"/>
    <col min="11522" max="11522" width="30.6640625" style="945" customWidth="1"/>
    <col min="11523" max="11523" width="11.6640625" style="945" customWidth="1"/>
    <col min="11524" max="11524" width="12.33203125" style="945" customWidth="1"/>
    <col min="11525" max="11525" width="21.109375" style="945" customWidth="1"/>
    <col min="11526" max="11526" width="15.88671875" style="945" customWidth="1"/>
    <col min="11527" max="11776" width="9.109375" style="945"/>
    <col min="11777" max="11777" width="6.109375" style="945" bestFit="1" customWidth="1"/>
    <col min="11778" max="11778" width="30.6640625" style="945" customWidth="1"/>
    <col min="11779" max="11779" width="11.6640625" style="945" customWidth="1"/>
    <col min="11780" max="11780" width="12.33203125" style="945" customWidth="1"/>
    <col min="11781" max="11781" width="21.109375" style="945" customWidth="1"/>
    <col min="11782" max="11782" width="15.88671875" style="945" customWidth="1"/>
    <col min="11783" max="12032" width="9.109375" style="945"/>
    <col min="12033" max="12033" width="6.109375" style="945" bestFit="1" customWidth="1"/>
    <col min="12034" max="12034" width="30.6640625" style="945" customWidth="1"/>
    <col min="12035" max="12035" width="11.6640625" style="945" customWidth="1"/>
    <col min="12036" max="12036" width="12.33203125" style="945" customWidth="1"/>
    <col min="12037" max="12037" width="21.109375" style="945" customWidth="1"/>
    <col min="12038" max="12038" width="15.88671875" style="945" customWidth="1"/>
    <col min="12039" max="12288" width="9.109375" style="945"/>
    <col min="12289" max="12289" width="6.109375" style="945" bestFit="1" customWidth="1"/>
    <col min="12290" max="12290" width="30.6640625" style="945" customWidth="1"/>
    <col min="12291" max="12291" width="11.6640625" style="945" customWidth="1"/>
    <col min="12292" max="12292" width="12.33203125" style="945" customWidth="1"/>
    <col min="12293" max="12293" width="21.109375" style="945" customWidth="1"/>
    <col min="12294" max="12294" width="15.88671875" style="945" customWidth="1"/>
    <col min="12295" max="12544" width="9.109375" style="945"/>
    <col min="12545" max="12545" width="6.109375" style="945" bestFit="1" customWidth="1"/>
    <col min="12546" max="12546" width="30.6640625" style="945" customWidth="1"/>
    <col min="12547" max="12547" width="11.6640625" style="945" customWidth="1"/>
    <col min="12548" max="12548" width="12.33203125" style="945" customWidth="1"/>
    <col min="12549" max="12549" width="21.109375" style="945" customWidth="1"/>
    <col min="12550" max="12550" width="15.88671875" style="945" customWidth="1"/>
    <col min="12551" max="12800" width="9.109375" style="945"/>
    <col min="12801" max="12801" width="6.109375" style="945" bestFit="1" customWidth="1"/>
    <col min="12802" max="12802" width="30.6640625" style="945" customWidth="1"/>
    <col min="12803" max="12803" width="11.6640625" style="945" customWidth="1"/>
    <col min="12804" max="12804" width="12.33203125" style="945" customWidth="1"/>
    <col min="12805" max="12805" width="21.109375" style="945" customWidth="1"/>
    <col min="12806" max="12806" width="15.88671875" style="945" customWidth="1"/>
    <col min="12807" max="13056" width="9.109375" style="945"/>
    <col min="13057" max="13057" width="6.109375" style="945" bestFit="1" customWidth="1"/>
    <col min="13058" max="13058" width="30.6640625" style="945" customWidth="1"/>
    <col min="13059" max="13059" width="11.6640625" style="945" customWidth="1"/>
    <col min="13060" max="13060" width="12.33203125" style="945" customWidth="1"/>
    <col min="13061" max="13061" width="21.109375" style="945" customWidth="1"/>
    <col min="13062" max="13062" width="15.88671875" style="945" customWidth="1"/>
    <col min="13063" max="13312" width="9.109375" style="945"/>
    <col min="13313" max="13313" width="6.109375" style="945" bestFit="1" customWidth="1"/>
    <col min="13314" max="13314" width="30.6640625" style="945" customWidth="1"/>
    <col min="13315" max="13315" width="11.6640625" style="945" customWidth="1"/>
    <col min="13316" max="13316" width="12.33203125" style="945" customWidth="1"/>
    <col min="13317" max="13317" width="21.109375" style="945" customWidth="1"/>
    <col min="13318" max="13318" width="15.88671875" style="945" customWidth="1"/>
    <col min="13319" max="13568" width="9.109375" style="945"/>
    <col min="13569" max="13569" width="6.109375" style="945" bestFit="1" customWidth="1"/>
    <col min="13570" max="13570" width="30.6640625" style="945" customWidth="1"/>
    <col min="13571" max="13571" width="11.6640625" style="945" customWidth="1"/>
    <col min="13572" max="13572" width="12.33203125" style="945" customWidth="1"/>
    <col min="13573" max="13573" width="21.109375" style="945" customWidth="1"/>
    <col min="13574" max="13574" width="15.88671875" style="945" customWidth="1"/>
    <col min="13575" max="13824" width="9.109375" style="945"/>
    <col min="13825" max="13825" width="6.109375" style="945" bestFit="1" customWidth="1"/>
    <col min="13826" max="13826" width="30.6640625" style="945" customWidth="1"/>
    <col min="13827" max="13827" width="11.6640625" style="945" customWidth="1"/>
    <col min="13828" max="13828" width="12.33203125" style="945" customWidth="1"/>
    <col min="13829" max="13829" width="21.109375" style="945" customWidth="1"/>
    <col min="13830" max="13830" width="15.88671875" style="945" customWidth="1"/>
    <col min="13831" max="14080" width="9.109375" style="945"/>
    <col min="14081" max="14081" width="6.109375" style="945" bestFit="1" customWidth="1"/>
    <col min="14082" max="14082" width="30.6640625" style="945" customWidth="1"/>
    <col min="14083" max="14083" width="11.6640625" style="945" customWidth="1"/>
    <col min="14084" max="14084" width="12.33203125" style="945" customWidth="1"/>
    <col min="14085" max="14085" width="21.109375" style="945" customWidth="1"/>
    <col min="14086" max="14086" width="15.88671875" style="945" customWidth="1"/>
    <col min="14087" max="14336" width="9.109375" style="945"/>
    <col min="14337" max="14337" width="6.109375" style="945" bestFit="1" customWidth="1"/>
    <col min="14338" max="14338" width="30.6640625" style="945" customWidth="1"/>
    <col min="14339" max="14339" width="11.6640625" style="945" customWidth="1"/>
    <col min="14340" max="14340" width="12.33203125" style="945" customWidth="1"/>
    <col min="14341" max="14341" width="21.109375" style="945" customWidth="1"/>
    <col min="14342" max="14342" width="15.88671875" style="945" customWidth="1"/>
    <col min="14343" max="14592" width="9.109375" style="945"/>
    <col min="14593" max="14593" width="6.109375" style="945" bestFit="1" customWidth="1"/>
    <col min="14594" max="14594" width="30.6640625" style="945" customWidth="1"/>
    <col min="14595" max="14595" width="11.6640625" style="945" customWidth="1"/>
    <col min="14596" max="14596" width="12.33203125" style="945" customWidth="1"/>
    <col min="14597" max="14597" width="21.109375" style="945" customWidth="1"/>
    <col min="14598" max="14598" width="15.88671875" style="945" customWidth="1"/>
    <col min="14599" max="14848" width="9.109375" style="945"/>
    <col min="14849" max="14849" width="6.109375" style="945" bestFit="1" customWidth="1"/>
    <col min="14850" max="14850" width="30.6640625" style="945" customWidth="1"/>
    <col min="14851" max="14851" width="11.6640625" style="945" customWidth="1"/>
    <col min="14852" max="14852" width="12.33203125" style="945" customWidth="1"/>
    <col min="14853" max="14853" width="21.109375" style="945" customWidth="1"/>
    <col min="14854" max="14854" width="15.88671875" style="945" customWidth="1"/>
    <col min="14855" max="15104" width="9.109375" style="945"/>
    <col min="15105" max="15105" width="6.109375" style="945" bestFit="1" customWidth="1"/>
    <col min="15106" max="15106" width="30.6640625" style="945" customWidth="1"/>
    <col min="15107" max="15107" width="11.6640625" style="945" customWidth="1"/>
    <col min="15108" max="15108" width="12.33203125" style="945" customWidth="1"/>
    <col min="15109" max="15109" width="21.109375" style="945" customWidth="1"/>
    <col min="15110" max="15110" width="15.88671875" style="945" customWidth="1"/>
    <col min="15111" max="15360" width="9.109375" style="945"/>
    <col min="15361" max="15361" width="6.109375" style="945" bestFit="1" customWidth="1"/>
    <col min="15362" max="15362" width="30.6640625" style="945" customWidth="1"/>
    <col min="15363" max="15363" width="11.6640625" style="945" customWidth="1"/>
    <col min="15364" max="15364" width="12.33203125" style="945" customWidth="1"/>
    <col min="15365" max="15365" width="21.109375" style="945" customWidth="1"/>
    <col min="15366" max="15366" width="15.88671875" style="945" customWidth="1"/>
    <col min="15367" max="15616" width="9.109375" style="945"/>
    <col min="15617" max="15617" width="6.109375" style="945" bestFit="1" customWidth="1"/>
    <col min="15618" max="15618" width="30.6640625" style="945" customWidth="1"/>
    <col min="15619" max="15619" width="11.6640625" style="945" customWidth="1"/>
    <col min="15620" max="15620" width="12.33203125" style="945" customWidth="1"/>
    <col min="15621" max="15621" width="21.109375" style="945" customWidth="1"/>
    <col min="15622" max="15622" width="15.88671875" style="945" customWidth="1"/>
    <col min="15623" max="15872" width="9.109375" style="945"/>
    <col min="15873" max="15873" width="6.109375" style="945" bestFit="1" customWidth="1"/>
    <col min="15874" max="15874" width="30.6640625" style="945" customWidth="1"/>
    <col min="15875" max="15875" width="11.6640625" style="945" customWidth="1"/>
    <col min="15876" max="15876" width="12.33203125" style="945" customWidth="1"/>
    <col min="15877" max="15877" width="21.109375" style="945" customWidth="1"/>
    <col min="15878" max="15878" width="15.88671875" style="945" customWidth="1"/>
    <col min="15879" max="16128" width="9.109375" style="945"/>
    <col min="16129" max="16129" width="6.109375" style="945" bestFit="1" customWidth="1"/>
    <col min="16130" max="16130" width="30.6640625" style="945" customWidth="1"/>
    <col min="16131" max="16131" width="11.6640625" style="945" customWidth="1"/>
    <col min="16132" max="16132" width="12.33203125" style="945" customWidth="1"/>
    <col min="16133" max="16133" width="21.109375" style="945" customWidth="1"/>
    <col min="16134" max="16134" width="15.88671875" style="945" customWidth="1"/>
    <col min="16135" max="16384" width="9.109375" style="945"/>
  </cols>
  <sheetData>
    <row r="1" spans="1:6" s="928" customFormat="1" ht="14.4">
      <c r="A1" s="1391" t="s">
        <v>693</v>
      </c>
      <c r="B1" s="1391"/>
      <c r="C1" s="1110"/>
      <c r="D1" s="1392"/>
      <c r="E1" s="1392"/>
      <c r="F1" s="927"/>
    </row>
    <row r="2" spans="1:6" s="928" customFormat="1" ht="13.8">
      <c r="A2" s="1393" t="s">
        <v>707</v>
      </c>
      <c r="B2" s="1393"/>
      <c r="C2" s="1393"/>
      <c r="D2" s="1393"/>
      <c r="E2" s="1393"/>
      <c r="F2" s="1393"/>
    </row>
    <row r="3" spans="1:6" s="928" customFormat="1" ht="13.8">
      <c r="A3" s="1394" t="s">
        <v>578</v>
      </c>
      <c r="B3" s="1394"/>
      <c r="C3" s="1394"/>
      <c r="D3" s="1394"/>
      <c r="E3" s="1394"/>
      <c r="F3" s="1394"/>
    </row>
    <row r="4" spans="1:6" s="929" customFormat="1">
      <c r="A4" s="1395" t="s">
        <v>10</v>
      </c>
      <c r="B4" s="1395" t="s">
        <v>689</v>
      </c>
      <c r="C4" s="1397" t="s">
        <v>694</v>
      </c>
      <c r="D4" s="1397" t="s">
        <v>695</v>
      </c>
      <c r="E4" s="1397" t="s">
        <v>12</v>
      </c>
      <c r="F4" s="1395" t="s">
        <v>15</v>
      </c>
    </row>
    <row r="5" spans="1:6" s="929" customFormat="1">
      <c r="A5" s="1396"/>
      <c r="B5" s="1396"/>
      <c r="C5" s="1397"/>
      <c r="D5" s="1397"/>
      <c r="E5" s="1397"/>
      <c r="F5" s="1396"/>
    </row>
    <row r="6" spans="1:6" s="932" customFormat="1" ht="10.199999999999999">
      <c r="A6" s="930" t="s">
        <v>0</v>
      </c>
      <c r="B6" s="930" t="s">
        <v>1</v>
      </c>
      <c r="C6" s="931" t="s">
        <v>2</v>
      </c>
      <c r="D6" s="931" t="s">
        <v>19</v>
      </c>
      <c r="E6" s="931" t="s">
        <v>3</v>
      </c>
      <c r="F6" s="931" t="s">
        <v>4</v>
      </c>
    </row>
    <row r="7" spans="1:6" s="934" customFormat="1">
      <c r="A7" s="933">
        <v>1</v>
      </c>
      <c r="B7" s="1398" t="s">
        <v>696</v>
      </c>
      <c r="C7" s="1399"/>
      <c r="D7" s="1399"/>
      <c r="E7" s="1399"/>
      <c r="F7" s="1400"/>
    </row>
    <row r="8" spans="1:6" s="934" customFormat="1">
      <c r="A8" s="933">
        <v>1.1000000000000001</v>
      </c>
      <c r="B8" s="1398" t="s">
        <v>697</v>
      </c>
      <c r="C8" s="1399"/>
      <c r="D8" s="1399"/>
      <c r="E8" s="1399"/>
      <c r="F8" s="1400"/>
    </row>
    <row r="9" spans="1:6" s="934" customFormat="1">
      <c r="A9" s="933">
        <v>1.2</v>
      </c>
      <c r="B9" s="1398" t="s">
        <v>698</v>
      </c>
      <c r="C9" s="1399"/>
      <c r="D9" s="1399"/>
      <c r="E9" s="1399"/>
      <c r="F9" s="1400"/>
    </row>
    <row r="10" spans="1:6" s="929" customFormat="1">
      <c r="A10" s="1111">
        <v>2</v>
      </c>
      <c r="B10" s="1388" t="s">
        <v>699</v>
      </c>
      <c r="C10" s="1389"/>
      <c r="D10" s="1389"/>
      <c r="E10" s="1389"/>
      <c r="F10" s="1390"/>
    </row>
    <row r="11" spans="1:6" s="929" customFormat="1">
      <c r="A11" s="1111">
        <v>2.1</v>
      </c>
      <c r="B11" s="1388" t="s">
        <v>700</v>
      </c>
      <c r="C11" s="1389"/>
      <c r="D11" s="1389"/>
      <c r="E11" s="1389"/>
      <c r="F11" s="1390"/>
    </row>
    <row r="12" spans="1:6" s="929" customFormat="1" ht="27.6">
      <c r="A12" s="935">
        <v>1</v>
      </c>
      <c r="B12" s="8" t="s">
        <v>30</v>
      </c>
      <c r="C12" s="5">
        <v>0.41000000000000003</v>
      </c>
      <c r="D12" s="9" t="s">
        <v>16</v>
      </c>
      <c r="E12" s="10" t="s">
        <v>219</v>
      </c>
      <c r="F12" s="935">
        <v>2021</v>
      </c>
    </row>
    <row r="13" spans="1:6" s="929" customFormat="1" ht="13.8">
      <c r="A13" s="935">
        <v>2</v>
      </c>
      <c r="B13" s="8" t="s">
        <v>117</v>
      </c>
      <c r="C13" s="5">
        <v>1.2</v>
      </c>
      <c r="D13" s="9" t="s">
        <v>44</v>
      </c>
      <c r="E13" s="10" t="s">
        <v>269</v>
      </c>
      <c r="F13" s="935">
        <v>2021</v>
      </c>
    </row>
    <row r="14" spans="1:6" s="929" customFormat="1" ht="13.8">
      <c r="A14" s="935">
        <v>3</v>
      </c>
      <c r="B14" s="8" t="s">
        <v>33</v>
      </c>
      <c r="C14" s="5">
        <v>0.1</v>
      </c>
      <c r="D14" s="9" t="s">
        <v>50</v>
      </c>
      <c r="E14" s="950" t="s">
        <v>58</v>
      </c>
      <c r="F14" s="935">
        <v>2021</v>
      </c>
    </row>
    <row r="15" spans="1:6" s="929" customFormat="1" ht="13.8">
      <c r="A15" s="935">
        <v>4</v>
      </c>
      <c r="B15" s="664" t="s">
        <v>203</v>
      </c>
      <c r="C15" s="5">
        <v>0.1</v>
      </c>
      <c r="D15" s="5" t="s">
        <v>56</v>
      </c>
      <c r="E15" s="7" t="s">
        <v>204</v>
      </c>
      <c r="F15" s="935">
        <v>2021</v>
      </c>
    </row>
    <row r="16" spans="1:6" s="929" customFormat="1" ht="27.6">
      <c r="A16" s="935">
        <v>5</v>
      </c>
      <c r="B16" s="664" t="s">
        <v>210</v>
      </c>
      <c r="C16" s="5">
        <v>0.1</v>
      </c>
      <c r="D16" s="951" t="s">
        <v>45</v>
      </c>
      <c r="E16" s="951" t="s">
        <v>267</v>
      </c>
      <c r="F16" s="935">
        <v>2021</v>
      </c>
    </row>
    <row r="17" spans="1:7" s="929" customFormat="1" ht="13.8">
      <c r="A17" s="935">
        <v>6</v>
      </c>
      <c r="B17" s="8" t="s">
        <v>32</v>
      </c>
      <c r="C17" s="5">
        <v>1</v>
      </c>
      <c r="D17" s="9" t="s">
        <v>49</v>
      </c>
      <c r="E17" s="950" t="s">
        <v>163</v>
      </c>
      <c r="F17" s="935">
        <v>2021</v>
      </c>
    </row>
    <row r="18" spans="1:7" s="929" customFormat="1" ht="110.4">
      <c r="A18" s="935">
        <v>7</v>
      </c>
      <c r="B18" s="952" t="s">
        <v>279</v>
      </c>
      <c r="C18" s="5">
        <v>3.21</v>
      </c>
      <c r="D18" s="953" t="s">
        <v>34</v>
      </c>
      <c r="E18" s="954" t="s">
        <v>272</v>
      </c>
      <c r="F18" s="935">
        <v>2021</v>
      </c>
    </row>
    <row r="19" spans="1:7" s="937" customFormat="1" ht="13.8">
      <c r="A19" s="935">
        <v>8</v>
      </c>
      <c r="B19" s="964" t="s">
        <v>487</v>
      </c>
      <c r="C19" s="241">
        <v>0.3</v>
      </c>
      <c r="D19" s="957" t="s">
        <v>16</v>
      </c>
      <c r="E19" s="957" t="s">
        <v>503</v>
      </c>
      <c r="F19" s="935">
        <v>2021</v>
      </c>
      <c r="G19" s="936"/>
    </row>
    <row r="20" spans="1:7" s="929" customFormat="1">
      <c r="A20" s="935">
        <v>9</v>
      </c>
      <c r="B20" s="917" t="s">
        <v>108</v>
      </c>
      <c r="C20" s="935">
        <v>0.45000000000000007</v>
      </c>
      <c r="D20" s="935" t="s">
        <v>16</v>
      </c>
      <c r="E20" s="935" t="s">
        <v>109</v>
      </c>
      <c r="F20" s="935" t="s">
        <v>709</v>
      </c>
    </row>
    <row r="21" spans="1:7" s="929" customFormat="1" ht="26.4">
      <c r="A21" s="935">
        <v>10</v>
      </c>
      <c r="B21" s="917" t="s">
        <v>110</v>
      </c>
      <c r="C21" s="935">
        <v>0.30000000000000004</v>
      </c>
      <c r="D21" s="935" t="s">
        <v>16</v>
      </c>
      <c r="E21" s="935" t="s">
        <v>111</v>
      </c>
      <c r="F21" s="935" t="s">
        <v>709</v>
      </c>
    </row>
    <row r="22" spans="1:7" s="929" customFormat="1" ht="26.4">
      <c r="A22" s="935">
        <v>11</v>
      </c>
      <c r="B22" s="917" t="s">
        <v>140</v>
      </c>
      <c r="C22" s="935">
        <v>0.03</v>
      </c>
      <c r="D22" s="935" t="s">
        <v>16</v>
      </c>
      <c r="E22" s="935" t="s">
        <v>285</v>
      </c>
      <c r="F22" s="935" t="s">
        <v>709</v>
      </c>
    </row>
    <row r="23" spans="1:7" s="929" customFormat="1" ht="26.4">
      <c r="A23" s="935">
        <v>12</v>
      </c>
      <c r="B23" s="921" t="s">
        <v>466</v>
      </c>
      <c r="C23" s="935">
        <v>1.51</v>
      </c>
      <c r="D23" s="935" t="s">
        <v>16</v>
      </c>
      <c r="E23" s="935" t="s">
        <v>97</v>
      </c>
      <c r="F23" s="935" t="s">
        <v>709</v>
      </c>
    </row>
    <row r="24" spans="1:7" s="929" customFormat="1" ht="26.4">
      <c r="A24" s="935">
        <v>13</v>
      </c>
      <c r="B24" s="955" t="s">
        <v>98</v>
      </c>
      <c r="C24" s="935">
        <v>1.1000000000000001</v>
      </c>
      <c r="D24" s="935" t="s">
        <v>16</v>
      </c>
      <c r="E24" s="919" t="s">
        <v>99</v>
      </c>
      <c r="F24" s="935" t="s">
        <v>709</v>
      </c>
    </row>
    <row r="25" spans="1:7" s="929" customFormat="1">
      <c r="A25" s="935">
        <v>14</v>
      </c>
      <c r="B25" s="955" t="s">
        <v>141</v>
      </c>
      <c r="C25" s="935">
        <v>0.06</v>
      </c>
      <c r="D25" s="935" t="s">
        <v>116</v>
      </c>
      <c r="E25" s="935" t="s">
        <v>142</v>
      </c>
      <c r="F25" s="935" t="s">
        <v>709</v>
      </c>
    </row>
    <row r="26" spans="1:7" s="929" customFormat="1">
      <c r="A26" s="935">
        <v>15</v>
      </c>
      <c r="B26" s="955" t="s">
        <v>147</v>
      </c>
      <c r="C26" s="935">
        <v>0.5</v>
      </c>
      <c r="D26" s="935" t="s">
        <v>56</v>
      </c>
      <c r="E26" s="935" t="s">
        <v>148</v>
      </c>
      <c r="F26" s="935" t="s">
        <v>709</v>
      </c>
    </row>
    <row r="27" spans="1:7" s="929" customFormat="1" ht="26.4">
      <c r="A27" s="935">
        <v>16</v>
      </c>
      <c r="B27" s="955" t="s">
        <v>149</v>
      </c>
      <c r="C27" s="935">
        <v>2</v>
      </c>
      <c r="D27" s="935" t="s">
        <v>56</v>
      </c>
      <c r="E27" s="935" t="s">
        <v>150</v>
      </c>
      <c r="F27" s="935" t="s">
        <v>709</v>
      </c>
    </row>
    <row r="28" spans="1:7" s="929" customFormat="1" ht="26.4">
      <c r="A28" s="935">
        <v>17</v>
      </c>
      <c r="B28" s="955" t="s">
        <v>120</v>
      </c>
      <c r="C28" s="935">
        <v>0.4</v>
      </c>
      <c r="D28" s="935" t="s">
        <v>51</v>
      </c>
      <c r="E28" s="935" t="s">
        <v>121</v>
      </c>
      <c r="F28" s="935" t="s">
        <v>709</v>
      </c>
    </row>
    <row r="29" spans="1:7" s="929" customFormat="1" ht="26.4">
      <c r="A29" s="935">
        <v>18</v>
      </c>
      <c r="B29" s="955" t="s">
        <v>122</v>
      </c>
      <c r="C29" s="935">
        <v>0.7</v>
      </c>
      <c r="D29" s="935" t="s">
        <v>51</v>
      </c>
      <c r="E29" s="935" t="s">
        <v>123</v>
      </c>
      <c r="F29" s="935" t="s">
        <v>709</v>
      </c>
    </row>
    <row r="30" spans="1:7" s="929" customFormat="1" ht="26.4">
      <c r="A30" s="935">
        <v>19</v>
      </c>
      <c r="B30" s="955" t="s">
        <v>124</v>
      </c>
      <c r="C30" s="935">
        <v>0.1</v>
      </c>
      <c r="D30" s="935" t="s">
        <v>51</v>
      </c>
      <c r="E30" s="935" t="s">
        <v>125</v>
      </c>
      <c r="F30" s="935" t="s">
        <v>709</v>
      </c>
    </row>
    <row r="31" spans="1:7" s="929" customFormat="1" ht="26.4">
      <c r="A31" s="935">
        <v>20</v>
      </c>
      <c r="B31" s="955" t="s">
        <v>126</v>
      </c>
      <c r="C31" s="935">
        <v>0.1</v>
      </c>
      <c r="D31" s="935" t="s">
        <v>51</v>
      </c>
      <c r="E31" s="935" t="s">
        <v>127</v>
      </c>
      <c r="F31" s="935" t="s">
        <v>709</v>
      </c>
    </row>
    <row r="32" spans="1:7" s="929" customFormat="1">
      <c r="A32" s="935">
        <v>21</v>
      </c>
      <c r="B32" s="955" t="s">
        <v>152</v>
      </c>
      <c r="C32" s="935">
        <v>1.3</v>
      </c>
      <c r="D32" s="935" t="s">
        <v>17</v>
      </c>
      <c r="E32" s="935" t="s">
        <v>129</v>
      </c>
      <c r="F32" s="935" t="s">
        <v>709</v>
      </c>
    </row>
    <row r="33" spans="1:8" s="936" customFormat="1">
      <c r="A33" s="935">
        <v>22</v>
      </c>
      <c r="B33" s="917" t="s">
        <v>157</v>
      </c>
      <c r="C33" s="241">
        <v>0.4</v>
      </c>
      <c r="D33" s="918" t="s">
        <v>53</v>
      </c>
      <c r="E33" s="919" t="s">
        <v>158</v>
      </c>
      <c r="F33" s="935" t="s">
        <v>709</v>
      </c>
      <c r="H33" s="929"/>
    </row>
    <row r="34" spans="1:8" s="936" customFormat="1">
      <c r="A34" s="935">
        <v>23</v>
      </c>
      <c r="B34" s="917" t="s">
        <v>131</v>
      </c>
      <c r="C34" s="241">
        <v>0.05</v>
      </c>
      <c r="D34" s="920" t="s">
        <v>53</v>
      </c>
      <c r="E34" s="919" t="s">
        <v>158</v>
      </c>
      <c r="F34" s="935" t="s">
        <v>709</v>
      </c>
      <c r="H34" s="929"/>
    </row>
    <row r="35" spans="1:8" s="937" customFormat="1" ht="52.8">
      <c r="A35" s="935">
        <v>24</v>
      </c>
      <c r="B35" s="917" t="s">
        <v>100</v>
      </c>
      <c r="C35" s="241">
        <v>0.84</v>
      </c>
      <c r="D35" s="920" t="s">
        <v>53</v>
      </c>
      <c r="E35" s="919" t="s">
        <v>101</v>
      </c>
      <c r="F35" s="935" t="s">
        <v>709</v>
      </c>
      <c r="G35" s="936"/>
    </row>
    <row r="36" spans="1:8" s="937" customFormat="1" ht="13.8">
      <c r="A36" s="935">
        <v>25</v>
      </c>
      <c r="B36" s="917" t="s">
        <v>132</v>
      </c>
      <c r="C36" s="241">
        <v>9</v>
      </c>
      <c r="D36" s="920" t="s">
        <v>50</v>
      </c>
      <c r="E36" s="919" t="s">
        <v>159</v>
      </c>
      <c r="F36" s="935" t="s">
        <v>709</v>
      </c>
      <c r="G36" s="936"/>
    </row>
    <row r="37" spans="1:8" s="937" customFormat="1" ht="26.4">
      <c r="A37" s="935">
        <v>26</v>
      </c>
      <c r="B37" s="917" t="s">
        <v>134</v>
      </c>
      <c r="C37" s="241">
        <v>0.04</v>
      </c>
      <c r="D37" s="920" t="s">
        <v>57</v>
      </c>
      <c r="E37" s="919" t="s">
        <v>160</v>
      </c>
      <c r="F37" s="935" t="s">
        <v>709</v>
      </c>
      <c r="G37" s="936"/>
    </row>
    <row r="38" spans="1:8" s="937" customFormat="1" ht="26.4">
      <c r="A38" s="935">
        <v>27</v>
      </c>
      <c r="B38" s="921" t="s">
        <v>161</v>
      </c>
      <c r="C38" s="241">
        <v>0.5</v>
      </c>
      <c r="D38" s="922" t="s">
        <v>57</v>
      </c>
      <c r="E38" s="919" t="s">
        <v>162</v>
      </c>
      <c r="F38" s="935" t="s">
        <v>709</v>
      </c>
      <c r="G38" s="936"/>
    </row>
    <row r="39" spans="1:8" s="937" customFormat="1" ht="26.4">
      <c r="A39" s="935">
        <v>28</v>
      </c>
      <c r="B39" s="917" t="s">
        <v>165</v>
      </c>
      <c r="C39" s="241">
        <v>0.03</v>
      </c>
      <c r="D39" s="920" t="s">
        <v>46</v>
      </c>
      <c r="E39" s="919" t="s">
        <v>731</v>
      </c>
      <c r="F39" s="935" t="s">
        <v>709</v>
      </c>
      <c r="G39" s="936"/>
    </row>
    <row r="40" spans="1:8" s="937" customFormat="1" ht="13.8">
      <c r="A40" s="935">
        <v>29</v>
      </c>
      <c r="B40" s="923" t="s">
        <v>168</v>
      </c>
      <c r="C40" s="241">
        <v>0.3</v>
      </c>
      <c r="D40" s="918" t="s">
        <v>46</v>
      </c>
      <c r="E40" s="919" t="s">
        <v>730</v>
      </c>
      <c r="F40" s="935" t="s">
        <v>709</v>
      </c>
      <c r="G40" s="936"/>
    </row>
    <row r="41" spans="1:8" s="937" customFormat="1" ht="26.4">
      <c r="A41" s="935">
        <v>30</v>
      </c>
      <c r="B41" s="923" t="s">
        <v>89</v>
      </c>
      <c r="C41" s="241">
        <v>0.6</v>
      </c>
      <c r="D41" s="918" t="s">
        <v>46</v>
      </c>
      <c r="E41" s="919" t="s">
        <v>82</v>
      </c>
      <c r="F41" s="935" t="s">
        <v>709</v>
      </c>
      <c r="G41" s="936"/>
    </row>
    <row r="42" spans="1:8" s="937" customFormat="1" ht="39.6">
      <c r="A42" s="935">
        <v>31</v>
      </c>
      <c r="B42" s="923" t="s">
        <v>171</v>
      </c>
      <c r="C42" s="241">
        <v>0.63000000000000012</v>
      </c>
      <c r="D42" s="918" t="s">
        <v>46</v>
      </c>
      <c r="E42" s="924" t="s">
        <v>729</v>
      </c>
      <c r="F42" s="935" t="s">
        <v>709</v>
      </c>
      <c r="G42" s="936"/>
    </row>
    <row r="43" spans="1:8" s="937" customFormat="1" ht="26.4">
      <c r="A43" s="935">
        <v>32</v>
      </c>
      <c r="B43" s="923" t="s">
        <v>181</v>
      </c>
      <c r="C43" s="241">
        <v>0.43</v>
      </c>
      <c r="D43" s="918" t="s">
        <v>42</v>
      </c>
      <c r="E43" s="924" t="s">
        <v>728</v>
      </c>
      <c r="F43" s="935" t="s">
        <v>709</v>
      </c>
      <c r="G43" s="936"/>
    </row>
    <row r="44" spans="1:8" s="937" customFormat="1" ht="26.4">
      <c r="A44" s="935">
        <v>33</v>
      </c>
      <c r="B44" s="923" t="s">
        <v>187</v>
      </c>
      <c r="C44" s="241">
        <v>0.02</v>
      </c>
      <c r="D44" s="918" t="s">
        <v>561</v>
      </c>
      <c r="E44" s="924" t="s">
        <v>727</v>
      </c>
      <c r="F44" s="935" t="s">
        <v>709</v>
      </c>
      <c r="G44" s="936"/>
    </row>
    <row r="45" spans="1:8" s="937" customFormat="1" ht="26.4">
      <c r="A45" s="935">
        <v>34</v>
      </c>
      <c r="B45" s="923" t="s">
        <v>189</v>
      </c>
      <c r="C45" s="241">
        <v>0.02</v>
      </c>
      <c r="D45" s="918" t="s">
        <v>54</v>
      </c>
      <c r="E45" s="919" t="s">
        <v>726</v>
      </c>
      <c r="F45" s="935" t="s">
        <v>709</v>
      </c>
      <c r="G45" s="936"/>
    </row>
    <row r="46" spans="1:8" s="937" customFormat="1" ht="26.4">
      <c r="A46" s="935">
        <v>35</v>
      </c>
      <c r="B46" s="923" t="s">
        <v>193</v>
      </c>
      <c r="C46" s="241">
        <v>0.01</v>
      </c>
      <c r="D46" s="918" t="s">
        <v>45</v>
      </c>
      <c r="E46" s="919" t="s">
        <v>725</v>
      </c>
      <c r="F46" s="935" t="s">
        <v>709</v>
      </c>
      <c r="G46" s="936"/>
    </row>
    <row r="47" spans="1:8" s="937" customFormat="1" ht="26.4">
      <c r="A47" s="935">
        <v>36</v>
      </c>
      <c r="B47" s="923" t="s">
        <v>196</v>
      </c>
      <c r="C47" s="241">
        <v>0.01</v>
      </c>
      <c r="D47" s="918" t="s">
        <v>45</v>
      </c>
      <c r="E47" s="919" t="s">
        <v>724</v>
      </c>
      <c r="F47" s="935" t="s">
        <v>709</v>
      </c>
      <c r="G47" s="936"/>
    </row>
    <row r="48" spans="1:8" s="937" customFormat="1" ht="13.8">
      <c r="A48" s="935">
        <v>37</v>
      </c>
      <c r="B48" s="923" t="s">
        <v>85</v>
      </c>
      <c r="C48" s="241">
        <v>0.27</v>
      </c>
      <c r="D48" s="918" t="s">
        <v>45</v>
      </c>
      <c r="E48" s="919" t="s">
        <v>723</v>
      </c>
      <c r="F48" s="935" t="s">
        <v>709</v>
      </c>
      <c r="G48" s="936"/>
    </row>
    <row r="49" spans="1:7" s="937" customFormat="1" ht="39.6">
      <c r="A49" s="935">
        <v>38</v>
      </c>
      <c r="B49" s="917" t="s">
        <v>200</v>
      </c>
      <c r="C49" s="241">
        <v>126.39</v>
      </c>
      <c r="D49" s="918" t="s">
        <v>708</v>
      </c>
      <c r="E49" s="919"/>
      <c r="F49" s="935" t="s">
        <v>709</v>
      </c>
      <c r="G49" s="936"/>
    </row>
    <row r="50" spans="1:7" s="937" customFormat="1" ht="26.4">
      <c r="A50" s="935">
        <v>39</v>
      </c>
      <c r="B50" s="956" t="s">
        <v>214</v>
      </c>
      <c r="C50" s="241">
        <v>0.13</v>
      </c>
      <c r="D50" s="957" t="s">
        <v>16</v>
      </c>
      <c r="E50" s="957" t="s">
        <v>164</v>
      </c>
      <c r="F50" s="935" t="s">
        <v>709</v>
      </c>
      <c r="G50" s="936"/>
    </row>
    <row r="51" spans="1:7" s="937" customFormat="1" ht="26.4">
      <c r="A51" s="935">
        <v>40</v>
      </c>
      <c r="B51" s="956" t="s">
        <v>213</v>
      </c>
      <c r="C51" s="241">
        <v>0.35</v>
      </c>
      <c r="D51" s="957" t="s">
        <v>50</v>
      </c>
      <c r="E51" s="957" t="s">
        <v>224</v>
      </c>
      <c r="F51" s="935" t="s">
        <v>709</v>
      </c>
      <c r="G51" s="936"/>
    </row>
    <row r="52" spans="1:7" s="937" customFormat="1" ht="13.8">
      <c r="A52" s="935">
        <v>41</v>
      </c>
      <c r="B52" s="956" t="s">
        <v>135</v>
      </c>
      <c r="C52" s="241">
        <v>0.25</v>
      </c>
      <c r="D52" s="957" t="s">
        <v>57</v>
      </c>
      <c r="E52" s="957" t="s">
        <v>114</v>
      </c>
      <c r="F52" s="935" t="s">
        <v>709</v>
      </c>
      <c r="G52" s="936"/>
    </row>
    <row r="53" spans="1:7" s="937" customFormat="1" ht="39.6">
      <c r="A53" s="935">
        <v>42</v>
      </c>
      <c r="B53" s="956" t="s">
        <v>211</v>
      </c>
      <c r="C53" s="241">
        <v>0.92</v>
      </c>
      <c r="D53" s="957" t="s">
        <v>45</v>
      </c>
      <c r="E53" s="957" t="s">
        <v>232</v>
      </c>
      <c r="F53" s="935" t="s">
        <v>709</v>
      </c>
      <c r="G53" s="936"/>
    </row>
    <row r="54" spans="1:7" s="937" customFormat="1" ht="26.4">
      <c r="A54" s="935">
        <v>43</v>
      </c>
      <c r="B54" s="958" t="s">
        <v>231</v>
      </c>
      <c r="C54" s="241">
        <v>2.1</v>
      </c>
      <c r="D54" s="959" t="s">
        <v>46</v>
      </c>
      <c r="E54" s="960" t="s">
        <v>234</v>
      </c>
      <c r="F54" s="935" t="s">
        <v>709</v>
      </c>
      <c r="G54" s="936"/>
    </row>
    <row r="55" spans="1:7" s="937" customFormat="1" ht="52.8">
      <c r="A55" s="935">
        <v>44</v>
      </c>
      <c r="B55" s="956" t="s">
        <v>209</v>
      </c>
      <c r="C55" s="241">
        <v>1.91</v>
      </c>
      <c r="D55" s="246" t="s">
        <v>561</v>
      </c>
      <c r="E55" s="957" t="s">
        <v>226</v>
      </c>
      <c r="F55" s="935" t="s">
        <v>709</v>
      </c>
      <c r="G55" s="936"/>
    </row>
    <row r="56" spans="1:7" s="937" customFormat="1" ht="26.4">
      <c r="A56" s="935">
        <v>45</v>
      </c>
      <c r="B56" s="956" t="s">
        <v>212</v>
      </c>
      <c r="C56" s="241">
        <v>0.02</v>
      </c>
      <c r="D56" s="957" t="s">
        <v>54</v>
      </c>
      <c r="E56" s="957" t="s">
        <v>233</v>
      </c>
      <c r="F56" s="935" t="s">
        <v>709</v>
      </c>
      <c r="G56" s="936"/>
    </row>
    <row r="57" spans="1:7" s="937" customFormat="1" ht="26.4">
      <c r="A57" s="935">
        <v>46</v>
      </c>
      <c r="B57" s="923" t="s">
        <v>222</v>
      </c>
      <c r="C57" s="241">
        <v>1.3</v>
      </c>
      <c r="D57" s="918" t="s">
        <v>54</v>
      </c>
      <c r="E57" s="919" t="s">
        <v>267</v>
      </c>
      <c r="F57" s="935" t="s">
        <v>709</v>
      </c>
      <c r="G57" s="936"/>
    </row>
    <row r="58" spans="1:7" s="937" customFormat="1" ht="26.4">
      <c r="A58" s="935">
        <v>47</v>
      </c>
      <c r="B58" s="961" t="s">
        <v>179</v>
      </c>
      <c r="C58" s="918">
        <v>1.4</v>
      </c>
      <c r="D58" s="962" t="s">
        <v>42</v>
      </c>
      <c r="E58" s="963" t="s">
        <v>514</v>
      </c>
      <c r="F58" s="935" t="s">
        <v>709</v>
      </c>
      <c r="G58" s="936"/>
    </row>
    <row r="59" spans="1:7" s="937" customFormat="1" ht="13.8">
      <c r="A59" s="935">
        <v>48</v>
      </c>
      <c r="B59" s="245" t="s">
        <v>473</v>
      </c>
      <c r="C59" s="918">
        <v>0.05</v>
      </c>
      <c r="D59" s="918" t="s">
        <v>17</v>
      </c>
      <c r="E59" s="924" t="s">
        <v>128</v>
      </c>
      <c r="F59" s="935" t="s">
        <v>701</v>
      </c>
      <c r="G59" s="936"/>
    </row>
    <row r="60" spans="1:7" s="937" customFormat="1" ht="13.8">
      <c r="A60" s="935">
        <v>49</v>
      </c>
      <c r="B60" s="245" t="s">
        <v>474</v>
      </c>
      <c r="C60" s="918">
        <v>2</v>
      </c>
      <c r="D60" s="918" t="s">
        <v>53</v>
      </c>
      <c r="E60" s="924" t="s">
        <v>493</v>
      </c>
      <c r="F60" s="935" t="s">
        <v>701</v>
      </c>
      <c r="G60" s="936"/>
    </row>
    <row r="61" spans="1:7" s="937" customFormat="1" ht="39.6">
      <c r="A61" s="935">
        <v>50</v>
      </c>
      <c r="B61" s="245" t="s">
        <v>482</v>
      </c>
      <c r="C61" s="918">
        <v>55.79</v>
      </c>
      <c r="D61" s="918" t="s">
        <v>710</v>
      </c>
      <c r="E61" s="924" t="s">
        <v>498</v>
      </c>
      <c r="F61" s="935" t="s">
        <v>701</v>
      </c>
      <c r="G61" s="936"/>
    </row>
    <row r="62" spans="1:7" s="937" customFormat="1" ht="39.6">
      <c r="A62" s="935">
        <v>51</v>
      </c>
      <c r="B62" s="956" t="s">
        <v>516</v>
      </c>
      <c r="C62" s="241">
        <v>1.6700000000000002</v>
      </c>
      <c r="D62" s="957" t="s">
        <v>42</v>
      </c>
      <c r="E62" s="957" t="s">
        <v>225</v>
      </c>
      <c r="F62" s="935" t="s">
        <v>701</v>
      </c>
      <c r="G62" s="936"/>
    </row>
    <row r="63" spans="1:7" s="937" customFormat="1" ht="52.8">
      <c r="A63" s="935">
        <v>52</v>
      </c>
      <c r="B63" s="923" t="s">
        <v>278</v>
      </c>
      <c r="C63" s="918">
        <v>127.64</v>
      </c>
      <c r="D63" s="918" t="s">
        <v>711</v>
      </c>
      <c r="E63" s="919" t="s">
        <v>273</v>
      </c>
      <c r="F63" s="935" t="s">
        <v>701</v>
      </c>
      <c r="G63" s="936"/>
    </row>
    <row r="64" spans="1:7" s="937" customFormat="1" ht="13.8">
      <c r="A64" s="935">
        <v>53</v>
      </c>
      <c r="B64" s="964" t="s">
        <v>216</v>
      </c>
      <c r="C64" s="241">
        <v>1.6</v>
      </c>
      <c r="D64" s="957" t="s">
        <v>16</v>
      </c>
      <c r="E64" s="957" t="s">
        <v>164</v>
      </c>
      <c r="F64" s="935" t="s">
        <v>702</v>
      </c>
      <c r="G64" s="936"/>
    </row>
    <row r="65" spans="1:7" s="937" customFormat="1" ht="39.6">
      <c r="A65" s="935">
        <v>54</v>
      </c>
      <c r="B65" s="964" t="s">
        <v>484</v>
      </c>
      <c r="C65" s="241">
        <v>0.05</v>
      </c>
      <c r="D65" s="957" t="s">
        <v>51</v>
      </c>
      <c r="E65" s="957" t="s">
        <v>764</v>
      </c>
      <c r="F65" s="935" t="s">
        <v>702</v>
      </c>
      <c r="G65" s="936"/>
    </row>
    <row r="66" spans="1:7" s="937" customFormat="1" ht="18.600000000000001" customHeight="1">
      <c r="A66" s="935">
        <v>55</v>
      </c>
      <c r="B66" s="245" t="s">
        <v>483</v>
      </c>
      <c r="C66" s="241">
        <v>1.2000000000000002</v>
      </c>
      <c r="D66" s="957" t="s">
        <v>17</v>
      </c>
      <c r="E66" s="957" t="s">
        <v>499</v>
      </c>
      <c r="F66" s="935" t="s">
        <v>702</v>
      </c>
      <c r="G66" s="936"/>
    </row>
    <row r="67" spans="1:7" s="937" customFormat="1" ht="18.600000000000001" customHeight="1">
      <c r="A67" s="935">
        <v>56</v>
      </c>
      <c r="B67" s="964" t="s">
        <v>486</v>
      </c>
      <c r="C67" s="241">
        <v>3.32</v>
      </c>
      <c r="D67" s="957" t="s">
        <v>56</v>
      </c>
      <c r="E67" s="957" t="s">
        <v>765</v>
      </c>
      <c r="F67" s="935" t="s">
        <v>702</v>
      </c>
      <c r="G67" s="936"/>
    </row>
    <row r="68" spans="1:7" s="937" customFormat="1" ht="39.6">
      <c r="A68" s="935">
        <v>57</v>
      </c>
      <c r="B68" s="964" t="s">
        <v>517</v>
      </c>
      <c r="C68" s="241">
        <v>9.85</v>
      </c>
      <c r="D68" s="920" t="s">
        <v>45</v>
      </c>
      <c r="E68" s="924" t="s">
        <v>345</v>
      </c>
      <c r="F68" s="935" t="s">
        <v>712</v>
      </c>
      <c r="G68" s="936"/>
    </row>
    <row r="69" spans="1:7" s="937" customFormat="1" ht="26.4">
      <c r="A69" s="935">
        <v>58</v>
      </c>
      <c r="B69" s="958" t="s">
        <v>31</v>
      </c>
      <c r="C69" s="241">
        <v>14.36</v>
      </c>
      <c r="D69" s="918" t="s">
        <v>47</v>
      </c>
      <c r="E69" s="919" t="s">
        <v>722</v>
      </c>
      <c r="F69" s="935" t="s">
        <v>712</v>
      </c>
      <c r="G69" s="936"/>
    </row>
    <row r="70" spans="1:7" s="937" customFormat="1" ht="13.8">
      <c r="A70" s="935">
        <v>59</v>
      </c>
      <c r="B70" s="958" t="s">
        <v>254</v>
      </c>
      <c r="C70" s="241">
        <v>1</v>
      </c>
      <c r="D70" s="241" t="s">
        <v>17</v>
      </c>
      <c r="E70" s="957" t="s">
        <v>258</v>
      </c>
      <c r="F70" s="935" t="s">
        <v>712</v>
      </c>
      <c r="G70" s="936"/>
    </row>
    <row r="71" spans="1:7" s="937" customFormat="1" ht="26.4">
      <c r="A71" s="935">
        <v>60</v>
      </c>
      <c r="B71" s="958" t="s">
        <v>88</v>
      </c>
      <c r="C71" s="243">
        <v>0.91999999999999993</v>
      </c>
      <c r="D71" s="241" t="s">
        <v>42</v>
      </c>
      <c r="E71" s="244"/>
      <c r="F71" s="935" t="s">
        <v>712</v>
      </c>
      <c r="G71" s="936"/>
    </row>
    <row r="72" spans="1:7" s="937" customFormat="1" ht="13.8">
      <c r="A72" s="935">
        <v>61</v>
      </c>
      <c r="B72" s="958" t="s">
        <v>255</v>
      </c>
      <c r="C72" s="241">
        <v>0.2</v>
      </c>
      <c r="D72" s="918" t="s">
        <v>17</v>
      </c>
      <c r="E72" s="957" t="s">
        <v>137</v>
      </c>
      <c r="F72" s="935" t="s">
        <v>713</v>
      </c>
      <c r="G72" s="936"/>
    </row>
    <row r="73" spans="1:7" s="937" customFormat="1" ht="13.8">
      <c r="A73" s="935">
        <v>62</v>
      </c>
      <c r="B73" s="958" t="s">
        <v>256</v>
      </c>
      <c r="C73" s="241">
        <v>0.2</v>
      </c>
      <c r="D73" s="922" t="s">
        <v>17</v>
      </c>
      <c r="E73" s="957" t="s">
        <v>257</v>
      </c>
      <c r="F73" s="935" t="s">
        <v>713</v>
      </c>
      <c r="G73" s="936"/>
    </row>
    <row r="74" spans="1:7" s="937" customFormat="1" ht="26.4">
      <c r="A74" s="935">
        <v>63</v>
      </c>
      <c r="B74" s="923" t="s">
        <v>259</v>
      </c>
      <c r="C74" s="241">
        <v>0.16</v>
      </c>
      <c r="D74" s="918" t="s">
        <v>17</v>
      </c>
      <c r="E74" s="957" t="s">
        <v>714</v>
      </c>
      <c r="F74" s="935" t="s">
        <v>713</v>
      </c>
      <c r="G74" s="936"/>
    </row>
    <row r="75" spans="1:7" s="937" customFormat="1" ht="13.8">
      <c r="A75" s="935">
        <v>64</v>
      </c>
      <c r="B75" s="923" t="s">
        <v>260</v>
      </c>
      <c r="C75" s="241">
        <v>0.76</v>
      </c>
      <c r="D75" s="918" t="s">
        <v>44</v>
      </c>
      <c r="E75" s="957" t="s">
        <v>715</v>
      </c>
      <c r="F75" s="935" t="s">
        <v>713</v>
      </c>
      <c r="G75" s="936"/>
    </row>
    <row r="76" spans="1:7" s="937" customFormat="1" ht="26.4">
      <c r="A76" s="935">
        <v>65</v>
      </c>
      <c r="B76" s="923" t="s">
        <v>261</v>
      </c>
      <c r="C76" s="241">
        <v>0.2</v>
      </c>
      <c r="D76" s="918" t="s">
        <v>44</v>
      </c>
      <c r="E76" s="957" t="s">
        <v>163</v>
      </c>
      <c r="F76" s="935" t="s">
        <v>713</v>
      </c>
      <c r="G76" s="936"/>
    </row>
    <row r="77" spans="1:7" s="937" customFormat="1" ht="13.8">
      <c r="A77" s="935"/>
      <c r="B77" s="1109" t="s">
        <v>703</v>
      </c>
      <c r="C77" s="704">
        <f>SUM(C12:C76)</f>
        <v>383.86</v>
      </c>
      <c r="D77" s="938"/>
      <c r="E77" s="939"/>
      <c r="F77" s="1109"/>
    </row>
    <row r="78" spans="1:7" s="940" customFormat="1" ht="30.6" customHeight="1">
      <c r="A78" s="1111">
        <v>2.2000000000000002</v>
      </c>
      <c r="B78" s="1388" t="s">
        <v>704</v>
      </c>
      <c r="C78" s="1389"/>
      <c r="D78" s="1389"/>
      <c r="E78" s="1389"/>
      <c r="F78" s="1390"/>
    </row>
    <row r="79" spans="1:7" s="940" customFormat="1">
      <c r="A79" s="935">
        <v>1</v>
      </c>
      <c r="B79" s="941" t="s">
        <v>102</v>
      </c>
      <c r="C79" s="241">
        <v>0.2</v>
      </c>
      <c r="D79" s="942" t="s">
        <v>17</v>
      </c>
      <c r="E79" s="942" t="s">
        <v>705</v>
      </c>
      <c r="F79" s="246" t="s">
        <v>709</v>
      </c>
    </row>
    <row r="80" spans="1:7" s="937" customFormat="1" ht="13.8">
      <c r="A80" s="943"/>
      <c r="B80" s="925" t="s">
        <v>363</v>
      </c>
      <c r="C80" s="704">
        <f>SUM(C79:C79)</f>
        <v>0.2</v>
      </c>
      <c r="D80" s="944"/>
      <c r="E80" s="944"/>
      <c r="F80" s="944"/>
    </row>
    <row r="81" spans="1:6" s="926" customFormat="1">
      <c r="A81" s="1111"/>
      <c r="B81" s="925" t="s">
        <v>706</v>
      </c>
      <c r="C81" s="704">
        <f>C77+C80</f>
        <v>384.06</v>
      </c>
      <c r="D81" s="925"/>
      <c r="E81" s="925"/>
      <c r="F81" s="925"/>
    </row>
    <row r="82" spans="1:6" s="940" customFormat="1">
      <c r="A82" s="936"/>
      <c r="E82" s="936"/>
      <c r="F82" s="936"/>
    </row>
    <row r="83" spans="1:6" s="940" customFormat="1">
      <c r="A83" s="936"/>
      <c r="C83" s="978"/>
      <c r="E83" s="936"/>
      <c r="F83" s="936"/>
    </row>
    <row r="84" spans="1:6" s="940" customFormat="1">
      <c r="A84" s="936"/>
      <c r="E84" s="936"/>
      <c r="F84" s="936"/>
    </row>
    <row r="85" spans="1:6" s="940" customFormat="1">
      <c r="A85" s="936"/>
      <c r="E85" s="936"/>
      <c r="F85" s="936"/>
    </row>
    <row r="86" spans="1:6" s="940" customFormat="1">
      <c r="A86" s="936"/>
      <c r="E86" s="936"/>
      <c r="F86" s="936"/>
    </row>
    <row r="87" spans="1:6" s="940" customFormat="1">
      <c r="A87" s="936"/>
      <c r="E87" s="936"/>
      <c r="F87" s="936"/>
    </row>
    <row r="88" spans="1:6" s="940" customFormat="1">
      <c r="A88" s="936"/>
      <c r="E88" s="936"/>
      <c r="F88" s="936"/>
    </row>
    <row r="89" spans="1:6" s="940" customFormat="1">
      <c r="A89" s="936"/>
      <c r="E89" s="936"/>
      <c r="F89" s="936"/>
    </row>
    <row r="90" spans="1:6" s="940" customFormat="1">
      <c r="A90" s="936"/>
      <c r="E90" s="936"/>
      <c r="F90" s="936"/>
    </row>
    <row r="91" spans="1:6" s="940" customFormat="1">
      <c r="A91" s="936"/>
      <c r="E91" s="936"/>
      <c r="F91" s="936"/>
    </row>
    <row r="92" spans="1:6" s="940" customFormat="1">
      <c r="A92" s="936"/>
      <c r="E92" s="936"/>
      <c r="F92" s="936"/>
    </row>
    <row r="93" spans="1:6" s="940" customFormat="1">
      <c r="A93" s="936"/>
      <c r="E93" s="936"/>
      <c r="F93" s="936"/>
    </row>
    <row r="94" spans="1:6" s="940" customFormat="1">
      <c r="A94" s="936"/>
      <c r="E94" s="936"/>
      <c r="F94" s="936"/>
    </row>
    <row r="95" spans="1:6" s="940" customFormat="1">
      <c r="A95" s="936"/>
      <c r="E95" s="936"/>
      <c r="F95" s="936"/>
    </row>
    <row r="96" spans="1:6" s="940" customFormat="1">
      <c r="A96" s="936"/>
      <c r="E96" s="936"/>
      <c r="F96" s="936"/>
    </row>
    <row r="97" spans="1:6" s="940" customFormat="1">
      <c r="A97" s="936"/>
      <c r="E97" s="936"/>
      <c r="F97" s="936"/>
    </row>
    <row r="98" spans="1:6" s="940" customFormat="1">
      <c r="A98" s="936"/>
      <c r="E98" s="936"/>
      <c r="F98" s="936"/>
    </row>
    <row r="99" spans="1:6" s="940" customFormat="1">
      <c r="A99" s="936"/>
      <c r="E99" s="936"/>
      <c r="F99" s="936"/>
    </row>
    <row r="100" spans="1:6" s="940" customFormat="1">
      <c r="A100" s="936"/>
      <c r="E100" s="936"/>
      <c r="F100" s="936"/>
    </row>
    <row r="101" spans="1:6" s="940" customFormat="1">
      <c r="A101" s="936"/>
      <c r="E101" s="936"/>
      <c r="F101" s="936"/>
    </row>
    <row r="102" spans="1:6" s="940" customFormat="1">
      <c r="A102" s="936"/>
      <c r="E102" s="936"/>
      <c r="F102" s="936"/>
    </row>
    <row r="103" spans="1:6" s="940" customFormat="1">
      <c r="A103" s="936"/>
      <c r="E103" s="936"/>
      <c r="F103" s="936"/>
    </row>
    <row r="104" spans="1:6" s="940" customFormat="1">
      <c r="A104" s="936"/>
      <c r="E104" s="936"/>
      <c r="F104" s="936"/>
    </row>
    <row r="105" spans="1:6" s="940" customFormat="1">
      <c r="A105" s="936"/>
      <c r="E105" s="936"/>
      <c r="F105" s="936"/>
    </row>
    <row r="106" spans="1:6" s="940" customFormat="1">
      <c r="A106" s="936"/>
      <c r="E106" s="936"/>
      <c r="F106" s="936"/>
    </row>
    <row r="107" spans="1:6" s="940" customFormat="1">
      <c r="A107" s="936"/>
      <c r="E107" s="936"/>
      <c r="F107" s="936"/>
    </row>
    <row r="108" spans="1:6" s="940" customFormat="1">
      <c r="A108" s="936"/>
      <c r="E108" s="936"/>
      <c r="F108" s="936"/>
    </row>
    <row r="109" spans="1:6" s="940" customFormat="1">
      <c r="A109" s="936"/>
      <c r="E109" s="936"/>
      <c r="F109" s="936"/>
    </row>
    <row r="110" spans="1:6" s="940" customFormat="1">
      <c r="A110" s="936"/>
      <c r="E110" s="936"/>
      <c r="F110" s="936"/>
    </row>
    <row r="111" spans="1:6" s="940" customFormat="1">
      <c r="A111" s="936"/>
      <c r="E111" s="936"/>
      <c r="F111" s="936"/>
    </row>
    <row r="112" spans="1:6" s="940" customFormat="1">
      <c r="A112" s="936"/>
      <c r="E112" s="936"/>
      <c r="F112" s="936"/>
    </row>
    <row r="113" spans="1:6" s="940" customFormat="1">
      <c r="A113" s="936"/>
      <c r="E113" s="936"/>
      <c r="F113" s="936"/>
    </row>
    <row r="114" spans="1:6" s="940" customFormat="1">
      <c r="A114" s="936"/>
      <c r="E114" s="936"/>
      <c r="F114" s="936"/>
    </row>
    <row r="115" spans="1:6" s="940" customFormat="1">
      <c r="A115" s="936"/>
      <c r="E115" s="936"/>
      <c r="F115" s="936"/>
    </row>
    <row r="116" spans="1:6" s="940" customFormat="1">
      <c r="A116" s="936"/>
      <c r="E116" s="936"/>
      <c r="F116" s="936"/>
    </row>
    <row r="117" spans="1:6" s="940" customFormat="1">
      <c r="A117" s="936"/>
      <c r="E117" s="936"/>
      <c r="F117" s="936"/>
    </row>
    <row r="118" spans="1:6" s="940" customFormat="1">
      <c r="A118" s="936"/>
      <c r="E118" s="936"/>
      <c r="F118" s="936"/>
    </row>
    <row r="119" spans="1:6" s="940" customFormat="1">
      <c r="A119" s="936"/>
      <c r="E119" s="936"/>
      <c r="F119" s="936"/>
    </row>
    <row r="120" spans="1:6" s="940" customFormat="1">
      <c r="A120" s="936"/>
      <c r="E120" s="936"/>
      <c r="F120" s="936"/>
    </row>
    <row r="121" spans="1:6" s="940" customFormat="1">
      <c r="A121" s="936"/>
      <c r="E121" s="936"/>
      <c r="F121" s="936"/>
    </row>
    <row r="122" spans="1:6" s="940" customFormat="1">
      <c r="A122" s="936"/>
      <c r="E122" s="936"/>
      <c r="F122" s="936"/>
    </row>
    <row r="123" spans="1:6" s="940" customFormat="1">
      <c r="A123" s="936"/>
      <c r="E123" s="936"/>
      <c r="F123" s="936"/>
    </row>
    <row r="124" spans="1:6" s="940" customFormat="1">
      <c r="A124" s="936"/>
      <c r="E124" s="936"/>
      <c r="F124" s="936"/>
    </row>
    <row r="125" spans="1:6" s="940" customFormat="1">
      <c r="A125" s="936"/>
      <c r="E125" s="936"/>
      <c r="F125" s="936"/>
    </row>
    <row r="126" spans="1:6" s="940" customFormat="1">
      <c r="A126" s="936"/>
      <c r="E126" s="936"/>
      <c r="F126" s="936"/>
    </row>
    <row r="127" spans="1:6" s="940" customFormat="1">
      <c r="A127" s="936"/>
      <c r="E127" s="936"/>
      <c r="F127" s="936"/>
    </row>
    <row r="128" spans="1:6" s="940" customFormat="1">
      <c r="A128" s="936"/>
      <c r="E128" s="936"/>
      <c r="F128" s="936"/>
    </row>
    <row r="129" spans="1:6" s="940" customFormat="1">
      <c r="A129" s="936"/>
      <c r="E129" s="936"/>
      <c r="F129" s="936"/>
    </row>
    <row r="130" spans="1:6" s="940" customFormat="1">
      <c r="A130" s="936"/>
      <c r="E130" s="936"/>
      <c r="F130" s="936"/>
    </row>
    <row r="131" spans="1:6" s="940" customFormat="1">
      <c r="A131" s="936"/>
      <c r="E131" s="936"/>
      <c r="F131" s="936"/>
    </row>
    <row r="132" spans="1:6" s="940" customFormat="1">
      <c r="A132" s="936"/>
      <c r="E132" s="936"/>
      <c r="F132" s="936"/>
    </row>
    <row r="133" spans="1:6" s="940" customFormat="1">
      <c r="A133" s="936"/>
      <c r="E133" s="936"/>
      <c r="F133" s="936"/>
    </row>
    <row r="134" spans="1:6" s="940" customFormat="1">
      <c r="A134" s="936"/>
      <c r="E134" s="936"/>
      <c r="F134" s="936"/>
    </row>
    <row r="135" spans="1:6" s="940" customFormat="1">
      <c r="A135" s="936"/>
      <c r="E135" s="936"/>
      <c r="F135" s="936"/>
    </row>
    <row r="136" spans="1:6" s="940" customFormat="1">
      <c r="A136" s="936"/>
      <c r="E136" s="936"/>
      <c r="F136" s="936"/>
    </row>
    <row r="137" spans="1:6" s="940" customFormat="1">
      <c r="A137" s="936"/>
      <c r="E137" s="936"/>
      <c r="F137" s="936"/>
    </row>
    <row r="138" spans="1:6" s="940" customFormat="1">
      <c r="A138" s="936"/>
      <c r="E138" s="936"/>
      <c r="F138" s="936"/>
    </row>
    <row r="139" spans="1:6" s="940" customFormat="1">
      <c r="A139" s="936"/>
      <c r="E139" s="936"/>
      <c r="F139" s="936"/>
    </row>
    <row r="140" spans="1:6" s="940" customFormat="1">
      <c r="A140" s="936"/>
      <c r="E140" s="936"/>
      <c r="F140" s="936"/>
    </row>
    <row r="141" spans="1:6" s="940" customFormat="1">
      <c r="A141" s="936"/>
      <c r="E141" s="936"/>
      <c r="F141" s="936"/>
    </row>
    <row r="142" spans="1:6" s="940" customFormat="1">
      <c r="A142" s="936"/>
      <c r="E142" s="936"/>
      <c r="F142" s="936"/>
    </row>
    <row r="143" spans="1:6" s="940" customFormat="1">
      <c r="A143" s="936"/>
      <c r="E143" s="936"/>
      <c r="F143" s="936"/>
    </row>
    <row r="144" spans="1:6" s="940" customFormat="1">
      <c r="A144" s="936"/>
      <c r="E144" s="936"/>
      <c r="F144" s="936"/>
    </row>
    <row r="145" spans="1:6" s="940" customFormat="1">
      <c r="A145" s="936"/>
      <c r="E145" s="936"/>
      <c r="F145" s="936"/>
    </row>
    <row r="146" spans="1:6" s="940" customFormat="1">
      <c r="A146" s="936"/>
      <c r="E146" s="936"/>
      <c r="F146" s="936"/>
    </row>
    <row r="147" spans="1:6" s="940" customFormat="1">
      <c r="A147" s="936"/>
      <c r="E147" s="936"/>
      <c r="F147" s="936"/>
    </row>
    <row r="148" spans="1:6" s="940" customFormat="1">
      <c r="A148" s="936"/>
      <c r="E148" s="936"/>
      <c r="F148" s="936"/>
    </row>
    <row r="149" spans="1:6" s="940" customFormat="1">
      <c r="A149" s="936"/>
      <c r="E149" s="936"/>
      <c r="F149" s="936"/>
    </row>
    <row r="150" spans="1:6" s="940" customFormat="1">
      <c r="A150" s="936"/>
      <c r="E150" s="936"/>
      <c r="F150" s="936"/>
    </row>
    <row r="151" spans="1:6" s="940" customFormat="1">
      <c r="A151" s="936"/>
      <c r="E151" s="936"/>
      <c r="F151" s="936"/>
    </row>
    <row r="152" spans="1:6">
      <c r="A152" s="936"/>
      <c r="B152" s="940"/>
      <c r="C152" s="940"/>
      <c r="D152" s="940"/>
      <c r="E152" s="936"/>
      <c r="F152" s="936"/>
    </row>
    <row r="153" spans="1:6">
      <c r="A153" s="936"/>
      <c r="B153" s="940"/>
      <c r="C153" s="940"/>
      <c r="D153" s="940"/>
      <c r="E153" s="936"/>
      <c r="F153" s="936"/>
    </row>
    <row r="154" spans="1:6">
      <c r="A154" s="936"/>
      <c r="B154" s="940"/>
      <c r="C154" s="940"/>
      <c r="D154" s="940"/>
      <c r="E154" s="936"/>
      <c r="F154" s="936"/>
    </row>
    <row r="155" spans="1:6">
      <c r="A155" s="936"/>
      <c r="B155" s="940"/>
      <c r="C155" s="940"/>
      <c r="D155" s="940"/>
      <c r="E155" s="936"/>
      <c r="F155" s="936"/>
    </row>
    <row r="156" spans="1:6">
      <c r="A156" s="936"/>
      <c r="B156" s="940"/>
      <c r="C156" s="940"/>
      <c r="D156" s="940"/>
      <c r="E156" s="936"/>
      <c r="F156" s="936"/>
    </row>
    <row r="157" spans="1:6">
      <c r="A157" s="936"/>
      <c r="B157" s="940"/>
      <c r="C157" s="940"/>
      <c r="D157" s="940"/>
      <c r="E157" s="936"/>
      <c r="F157" s="936"/>
    </row>
    <row r="158" spans="1:6">
      <c r="A158" s="936"/>
      <c r="B158" s="940"/>
      <c r="C158" s="940"/>
      <c r="D158" s="940"/>
      <c r="E158" s="936"/>
      <c r="F158" s="936"/>
    </row>
    <row r="159" spans="1:6">
      <c r="A159" s="936"/>
      <c r="B159" s="940"/>
      <c r="C159" s="940"/>
      <c r="D159" s="940"/>
      <c r="E159" s="936"/>
      <c r="F159" s="936"/>
    </row>
    <row r="160" spans="1:6">
      <c r="A160" s="936"/>
      <c r="B160" s="940"/>
      <c r="C160" s="940"/>
      <c r="D160" s="940"/>
      <c r="E160" s="936"/>
      <c r="F160" s="936"/>
    </row>
    <row r="161" spans="1:6">
      <c r="A161" s="936"/>
      <c r="B161" s="940"/>
      <c r="C161" s="940"/>
      <c r="D161" s="940"/>
      <c r="E161" s="936"/>
      <c r="F161" s="936"/>
    </row>
    <row r="162" spans="1:6">
      <c r="A162" s="936"/>
      <c r="B162" s="940"/>
      <c r="C162" s="940"/>
      <c r="D162" s="940"/>
      <c r="E162" s="936"/>
      <c r="F162" s="936"/>
    </row>
    <row r="163" spans="1:6">
      <c r="A163" s="936"/>
      <c r="B163" s="940"/>
      <c r="C163" s="940"/>
      <c r="D163" s="940"/>
      <c r="E163" s="936"/>
      <c r="F163" s="936"/>
    </row>
    <row r="164" spans="1:6">
      <c r="A164" s="936"/>
      <c r="B164" s="940"/>
      <c r="C164" s="940"/>
      <c r="D164" s="940"/>
      <c r="E164" s="936"/>
      <c r="F164" s="936"/>
    </row>
    <row r="165" spans="1:6">
      <c r="A165" s="936"/>
      <c r="B165" s="940"/>
      <c r="C165" s="940"/>
      <c r="D165" s="940"/>
      <c r="E165" s="936"/>
      <c r="F165" s="936"/>
    </row>
    <row r="166" spans="1:6">
      <c r="A166" s="936"/>
      <c r="B166" s="940"/>
      <c r="C166" s="940"/>
      <c r="D166" s="940"/>
      <c r="E166" s="936"/>
      <c r="F166" s="936"/>
    </row>
    <row r="167" spans="1:6">
      <c r="A167" s="946"/>
      <c r="B167" s="947"/>
      <c r="C167" s="947"/>
      <c r="D167" s="947"/>
      <c r="E167" s="946"/>
      <c r="F167" s="946"/>
    </row>
  </sheetData>
  <mergeCells count="16">
    <mergeCell ref="B78:F78"/>
    <mergeCell ref="A1:B1"/>
    <mergeCell ref="D1:E1"/>
    <mergeCell ref="A2:F2"/>
    <mergeCell ref="A3:F3"/>
    <mergeCell ref="A4:A5"/>
    <mergeCell ref="B4:B5"/>
    <mergeCell ref="C4:C5"/>
    <mergeCell ref="D4:D5"/>
    <mergeCell ref="E4:E5"/>
    <mergeCell ref="F4:F5"/>
    <mergeCell ref="B7:F7"/>
    <mergeCell ref="B8:F8"/>
    <mergeCell ref="B9:F9"/>
    <mergeCell ref="B10:F10"/>
    <mergeCell ref="B11:F11"/>
  </mergeCells>
  <pageMargins left="0.39370078740157483" right="0" top="0.19685039370078741" bottom="7.874015748031496E-2" header="0.31496062992125984" footer="0.31496062992125984"/>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A48"/>
  <sheetViews>
    <sheetView workbookViewId="0">
      <pane xSplit="3" ySplit="4" topLeftCell="D5" activePane="bottomRight" state="frozen"/>
      <selection activeCell="I40" sqref="I40"/>
      <selection pane="topRight" activeCell="I40" sqref="I40"/>
      <selection pane="bottomLeft" activeCell="I40" sqref="I40"/>
      <selection pane="bottomRight" sqref="A1:AV1"/>
    </sheetView>
  </sheetViews>
  <sheetFormatPr defaultRowHeight="12"/>
  <cols>
    <col min="1" max="1" width="4.44140625" style="788" customWidth="1"/>
    <col min="2" max="2" width="20.44140625" style="784" customWidth="1"/>
    <col min="3" max="3" width="5.109375" style="719" customWidth="1"/>
    <col min="4" max="4" width="9.44140625" style="719" customWidth="1"/>
    <col min="5" max="5" width="7.44140625" style="787" customWidth="1"/>
    <col min="6" max="8" width="6.44140625" style="788" customWidth="1"/>
    <col min="9" max="9" width="6.88671875" style="788" customWidth="1"/>
    <col min="10" max="10" width="7.44140625" style="788" customWidth="1"/>
    <col min="11" max="11" width="4.44140625" style="788" customWidth="1"/>
    <col min="12" max="12" width="8.44140625" style="788" customWidth="1"/>
    <col min="13" max="13" width="6.33203125" style="789" customWidth="1"/>
    <col min="14" max="14" width="4.44140625" style="788" customWidth="1"/>
    <col min="15" max="15" width="5.33203125" style="789" customWidth="1"/>
    <col min="16" max="16" width="7.44140625" style="790" customWidth="1"/>
    <col min="17" max="17" width="5.109375" style="791" customWidth="1"/>
    <col min="18" max="18" width="4.44140625" style="789" customWidth="1"/>
    <col min="19" max="20" width="4.44140625" style="788" customWidth="1"/>
    <col min="21" max="21" width="4.44140625" style="789" customWidth="1"/>
    <col min="22" max="23" width="5.44140625" style="789" customWidth="1"/>
    <col min="24" max="24" width="4.44140625" style="789" customWidth="1"/>
    <col min="25" max="25" width="6.44140625" style="789" bestFit="1" customWidth="1"/>
    <col min="26" max="26" width="5.6640625" style="789" bestFit="1" customWidth="1"/>
    <col min="27" max="27" width="4.44140625" style="788" customWidth="1"/>
    <col min="28" max="28" width="4.44140625" style="789" customWidth="1"/>
    <col min="29" max="29" width="7.109375" style="789" customWidth="1"/>
    <col min="30" max="30" width="5.44140625" style="789" customWidth="1"/>
    <col min="31" max="32" width="4.44140625" style="789" customWidth="1"/>
    <col min="33" max="34" width="4.44140625" style="788" customWidth="1"/>
    <col min="35" max="35" width="6" style="789" customWidth="1"/>
    <col min="36" max="36" width="5.44140625" style="789" customWidth="1"/>
    <col min="37" max="37" width="4.44140625" style="789" customWidth="1"/>
    <col min="38" max="39" width="4.44140625" style="788" customWidth="1"/>
    <col min="40" max="40" width="6.109375" style="788" customWidth="1"/>
    <col min="41" max="42" width="4.44140625" style="788" customWidth="1"/>
    <col min="43" max="43" width="5.44140625" style="788" customWidth="1"/>
    <col min="44" max="44" width="6" style="788" customWidth="1"/>
    <col min="45" max="45" width="8.109375" style="719" customWidth="1"/>
    <col min="46" max="47" width="10.109375" style="719" hidden="1" customWidth="1"/>
    <col min="48" max="48" width="7.88671875" style="719" hidden="1" customWidth="1"/>
    <col min="49" max="53" width="0" style="719" hidden="1" customWidth="1"/>
    <col min="54" max="257" width="8.88671875" style="719"/>
    <col min="258" max="258" width="4.44140625" style="719" customWidth="1"/>
    <col min="259" max="259" width="20.44140625" style="719" customWidth="1"/>
    <col min="260" max="260" width="5.109375" style="719" customWidth="1"/>
    <col min="261" max="261" width="9.44140625" style="719" customWidth="1"/>
    <col min="262" max="262" width="8.44140625" style="719" customWidth="1"/>
    <col min="263" max="263" width="7.44140625" style="719" customWidth="1"/>
    <col min="264" max="264" width="7" style="719" customWidth="1"/>
    <col min="265" max="265" width="7.109375" style="719" customWidth="1"/>
    <col min="266" max="266" width="7" style="719" customWidth="1"/>
    <col min="267" max="267" width="7.44140625" style="719" customWidth="1"/>
    <col min="268" max="268" width="4.88671875" style="719" customWidth="1"/>
    <col min="269" max="269" width="7" style="719" customWidth="1"/>
    <col min="270" max="270" width="6.44140625" style="719" customWidth="1"/>
    <col min="271" max="271" width="4.44140625" style="719" customWidth="1"/>
    <col min="272" max="272" width="5.109375" style="719" customWidth="1"/>
    <col min="273" max="273" width="7.109375" style="719" customWidth="1"/>
    <col min="274" max="274" width="6.44140625" style="719" customWidth="1"/>
    <col min="275" max="275" width="5.88671875" style="719" customWidth="1"/>
    <col min="276" max="277" width="4.44140625" style="719" customWidth="1"/>
    <col min="278" max="279" width="5" style="719" customWidth="1"/>
    <col min="280" max="280" width="5.44140625" style="719" customWidth="1"/>
    <col min="281" max="281" width="3.44140625" style="719" customWidth="1"/>
    <col min="282" max="282" width="7.109375" style="719" customWidth="1"/>
    <col min="283" max="283" width="4.44140625" style="719" customWidth="1"/>
    <col min="284" max="284" width="3.88671875" style="719" customWidth="1"/>
    <col min="285" max="285" width="5.109375" style="719" customWidth="1"/>
    <col min="286" max="286" width="7.109375" style="719" customWidth="1"/>
    <col min="287" max="287" width="7" style="719" customWidth="1"/>
    <col min="288" max="288" width="5.109375" style="719" customWidth="1"/>
    <col min="289" max="289" width="5.44140625" style="719" customWidth="1"/>
    <col min="290" max="290" width="4.44140625" style="719" customWidth="1"/>
    <col min="291" max="291" width="5.44140625" style="719" customWidth="1"/>
    <col min="292" max="292" width="6" style="719" customWidth="1"/>
    <col min="293" max="293" width="5.44140625" style="719" customWidth="1"/>
    <col min="294" max="295" width="4.44140625" style="719" customWidth="1"/>
    <col min="296" max="296" width="5.44140625" style="719" customWidth="1"/>
    <col min="297" max="298" width="6.44140625" style="719" customWidth="1"/>
    <col min="299" max="299" width="4.44140625" style="719" customWidth="1"/>
    <col min="300" max="300" width="6.109375" style="719" customWidth="1"/>
    <col min="301" max="301" width="6" style="719" customWidth="1"/>
    <col min="302" max="302" width="7.44140625" style="719" customWidth="1"/>
    <col min="303" max="303" width="0" style="719" hidden="1" customWidth="1"/>
    <col min="304" max="304" width="7.88671875" style="719" customWidth="1"/>
    <col min="305" max="513" width="8.88671875" style="719"/>
    <col min="514" max="514" width="4.44140625" style="719" customWidth="1"/>
    <col min="515" max="515" width="20.44140625" style="719" customWidth="1"/>
    <col min="516" max="516" width="5.109375" style="719" customWidth="1"/>
    <col min="517" max="517" width="9.44140625" style="719" customWidth="1"/>
    <col min="518" max="518" width="8.44140625" style="719" customWidth="1"/>
    <col min="519" max="519" width="7.44140625" style="719" customWidth="1"/>
    <col min="520" max="520" width="7" style="719" customWidth="1"/>
    <col min="521" max="521" width="7.109375" style="719" customWidth="1"/>
    <col min="522" max="522" width="7" style="719" customWidth="1"/>
    <col min="523" max="523" width="7.44140625" style="719" customWidth="1"/>
    <col min="524" max="524" width="4.88671875" style="719" customWidth="1"/>
    <col min="525" max="525" width="7" style="719" customWidth="1"/>
    <col min="526" max="526" width="6.44140625" style="719" customWidth="1"/>
    <col min="527" max="527" width="4.44140625" style="719" customWidth="1"/>
    <col min="528" max="528" width="5.109375" style="719" customWidth="1"/>
    <col min="529" max="529" width="7.109375" style="719" customWidth="1"/>
    <col min="530" max="530" width="6.44140625" style="719" customWidth="1"/>
    <col min="531" max="531" width="5.88671875" style="719" customWidth="1"/>
    <col min="532" max="533" width="4.44140625" style="719" customWidth="1"/>
    <col min="534" max="535" width="5" style="719" customWidth="1"/>
    <col min="536" max="536" width="5.44140625" style="719" customWidth="1"/>
    <col min="537" max="537" width="3.44140625" style="719" customWidth="1"/>
    <col min="538" max="538" width="7.109375" style="719" customWidth="1"/>
    <col min="539" max="539" width="4.44140625" style="719" customWidth="1"/>
    <col min="540" max="540" width="3.88671875" style="719" customWidth="1"/>
    <col min="541" max="541" width="5.109375" style="719" customWidth="1"/>
    <col min="542" max="542" width="7.109375" style="719" customWidth="1"/>
    <col min="543" max="543" width="7" style="719" customWidth="1"/>
    <col min="544" max="544" width="5.109375" style="719" customWidth="1"/>
    <col min="545" max="545" width="5.44140625" style="719" customWidth="1"/>
    <col min="546" max="546" width="4.44140625" style="719" customWidth="1"/>
    <col min="547" max="547" width="5.44140625" style="719" customWidth="1"/>
    <col min="548" max="548" width="6" style="719" customWidth="1"/>
    <col min="549" max="549" width="5.44140625" style="719" customWidth="1"/>
    <col min="550" max="551" width="4.44140625" style="719" customWidth="1"/>
    <col min="552" max="552" width="5.44140625" style="719" customWidth="1"/>
    <col min="553" max="554" width="6.44140625" style="719" customWidth="1"/>
    <col min="555" max="555" width="4.44140625" style="719" customWidth="1"/>
    <col min="556" max="556" width="6.109375" style="719" customWidth="1"/>
    <col min="557" max="557" width="6" style="719" customWidth="1"/>
    <col min="558" max="558" width="7.44140625" style="719" customWidth="1"/>
    <col min="559" max="559" width="0" style="719" hidden="1" customWidth="1"/>
    <col min="560" max="560" width="7.88671875" style="719" customWidth="1"/>
    <col min="561" max="769" width="8.88671875" style="719"/>
    <col min="770" max="770" width="4.44140625" style="719" customWidth="1"/>
    <col min="771" max="771" width="20.44140625" style="719" customWidth="1"/>
    <col min="772" max="772" width="5.109375" style="719" customWidth="1"/>
    <col min="773" max="773" width="9.44140625" style="719" customWidth="1"/>
    <col min="774" max="774" width="8.44140625" style="719" customWidth="1"/>
    <col min="775" max="775" width="7.44140625" style="719" customWidth="1"/>
    <col min="776" max="776" width="7" style="719" customWidth="1"/>
    <col min="777" max="777" width="7.109375" style="719" customWidth="1"/>
    <col min="778" max="778" width="7" style="719" customWidth="1"/>
    <col min="779" max="779" width="7.44140625" style="719" customWidth="1"/>
    <col min="780" max="780" width="4.88671875" style="719" customWidth="1"/>
    <col min="781" max="781" width="7" style="719" customWidth="1"/>
    <col min="782" max="782" width="6.44140625" style="719" customWidth="1"/>
    <col min="783" max="783" width="4.44140625" style="719" customWidth="1"/>
    <col min="784" max="784" width="5.109375" style="719" customWidth="1"/>
    <col min="785" max="785" width="7.109375" style="719" customWidth="1"/>
    <col min="786" max="786" width="6.44140625" style="719" customWidth="1"/>
    <col min="787" max="787" width="5.88671875" style="719" customWidth="1"/>
    <col min="788" max="789" width="4.44140625" style="719" customWidth="1"/>
    <col min="790" max="791" width="5" style="719" customWidth="1"/>
    <col min="792" max="792" width="5.44140625" style="719" customWidth="1"/>
    <col min="793" max="793" width="3.44140625" style="719" customWidth="1"/>
    <col min="794" max="794" width="7.109375" style="719" customWidth="1"/>
    <col min="795" max="795" width="4.44140625" style="719" customWidth="1"/>
    <col min="796" max="796" width="3.88671875" style="719" customWidth="1"/>
    <col min="797" max="797" width="5.109375" style="719" customWidth="1"/>
    <col min="798" max="798" width="7.109375" style="719" customWidth="1"/>
    <col min="799" max="799" width="7" style="719" customWidth="1"/>
    <col min="800" max="800" width="5.109375" style="719" customWidth="1"/>
    <col min="801" max="801" width="5.44140625" style="719" customWidth="1"/>
    <col min="802" max="802" width="4.44140625" style="719" customWidth="1"/>
    <col min="803" max="803" width="5.44140625" style="719" customWidth="1"/>
    <col min="804" max="804" width="6" style="719" customWidth="1"/>
    <col min="805" max="805" width="5.44140625" style="719" customWidth="1"/>
    <col min="806" max="807" width="4.44140625" style="719" customWidth="1"/>
    <col min="808" max="808" width="5.44140625" style="719" customWidth="1"/>
    <col min="809" max="810" width="6.44140625" style="719" customWidth="1"/>
    <col min="811" max="811" width="4.44140625" style="719" customWidth="1"/>
    <col min="812" max="812" width="6.109375" style="719" customWidth="1"/>
    <col min="813" max="813" width="6" style="719" customWidth="1"/>
    <col min="814" max="814" width="7.44140625" style="719" customWidth="1"/>
    <col min="815" max="815" width="0" style="719" hidden="1" customWidth="1"/>
    <col min="816" max="816" width="7.88671875" style="719" customWidth="1"/>
    <col min="817" max="1025" width="8.88671875" style="719"/>
    <col min="1026" max="1026" width="4.44140625" style="719" customWidth="1"/>
    <col min="1027" max="1027" width="20.44140625" style="719" customWidth="1"/>
    <col min="1028" max="1028" width="5.109375" style="719" customWidth="1"/>
    <col min="1029" max="1029" width="9.44140625" style="719" customWidth="1"/>
    <col min="1030" max="1030" width="8.44140625" style="719" customWidth="1"/>
    <col min="1031" max="1031" width="7.44140625" style="719" customWidth="1"/>
    <col min="1032" max="1032" width="7" style="719" customWidth="1"/>
    <col min="1033" max="1033" width="7.109375" style="719" customWidth="1"/>
    <col min="1034" max="1034" width="7" style="719" customWidth="1"/>
    <col min="1035" max="1035" width="7.44140625" style="719" customWidth="1"/>
    <col min="1036" max="1036" width="4.88671875" style="719" customWidth="1"/>
    <col min="1037" max="1037" width="7" style="719" customWidth="1"/>
    <col min="1038" max="1038" width="6.44140625" style="719" customWidth="1"/>
    <col min="1039" max="1039" width="4.44140625" style="719" customWidth="1"/>
    <col min="1040" max="1040" width="5.109375" style="719" customWidth="1"/>
    <col min="1041" max="1041" width="7.109375" style="719" customWidth="1"/>
    <col min="1042" max="1042" width="6.44140625" style="719" customWidth="1"/>
    <col min="1043" max="1043" width="5.88671875" style="719" customWidth="1"/>
    <col min="1044" max="1045" width="4.44140625" style="719" customWidth="1"/>
    <col min="1046" max="1047" width="5" style="719" customWidth="1"/>
    <col min="1048" max="1048" width="5.44140625" style="719" customWidth="1"/>
    <col min="1049" max="1049" width="3.44140625" style="719" customWidth="1"/>
    <col min="1050" max="1050" width="7.109375" style="719" customWidth="1"/>
    <col min="1051" max="1051" width="4.44140625" style="719" customWidth="1"/>
    <col min="1052" max="1052" width="3.88671875" style="719" customWidth="1"/>
    <col min="1053" max="1053" width="5.109375" style="719" customWidth="1"/>
    <col min="1054" max="1054" width="7.109375" style="719" customWidth="1"/>
    <col min="1055" max="1055" width="7" style="719" customWidth="1"/>
    <col min="1056" max="1056" width="5.109375" style="719" customWidth="1"/>
    <col min="1057" max="1057" width="5.44140625" style="719" customWidth="1"/>
    <col min="1058" max="1058" width="4.44140625" style="719" customWidth="1"/>
    <col min="1059" max="1059" width="5.44140625" style="719" customWidth="1"/>
    <col min="1060" max="1060" width="6" style="719" customWidth="1"/>
    <col min="1061" max="1061" width="5.44140625" style="719" customWidth="1"/>
    <col min="1062" max="1063" width="4.44140625" style="719" customWidth="1"/>
    <col min="1064" max="1064" width="5.44140625" style="719" customWidth="1"/>
    <col min="1065" max="1066" width="6.44140625" style="719" customWidth="1"/>
    <col min="1067" max="1067" width="4.44140625" style="719" customWidth="1"/>
    <col min="1068" max="1068" width="6.109375" style="719" customWidth="1"/>
    <col min="1069" max="1069" width="6" style="719" customWidth="1"/>
    <col min="1070" max="1070" width="7.44140625" style="719" customWidth="1"/>
    <col min="1071" max="1071" width="0" style="719" hidden="1" customWidth="1"/>
    <col min="1072" max="1072" width="7.88671875" style="719" customWidth="1"/>
    <col min="1073" max="1281" width="8.88671875" style="719"/>
    <col min="1282" max="1282" width="4.44140625" style="719" customWidth="1"/>
    <col min="1283" max="1283" width="20.44140625" style="719" customWidth="1"/>
    <col min="1284" max="1284" width="5.109375" style="719" customWidth="1"/>
    <col min="1285" max="1285" width="9.44140625" style="719" customWidth="1"/>
    <col min="1286" max="1286" width="8.44140625" style="719" customWidth="1"/>
    <col min="1287" max="1287" width="7.44140625" style="719" customWidth="1"/>
    <col min="1288" max="1288" width="7" style="719" customWidth="1"/>
    <col min="1289" max="1289" width="7.109375" style="719" customWidth="1"/>
    <col min="1290" max="1290" width="7" style="719" customWidth="1"/>
    <col min="1291" max="1291" width="7.44140625" style="719" customWidth="1"/>
    <col min="1292" max="1292" width="4.88671875" style="719" customWidth="1"/>
    <col min="1293" max="1293" width="7" style="719" customWidth="1"/>
    <col min="1294" max="1294" width="6.44140625" style="719" customWidth="1"/>
    <col min="1295" max="1295" width="4.44140625" style="719" customWidth="1"/>
    <col min="1296" max="1296" width="5.109375" style="719" customWidth="1"/>
    <col min="1297" max="1297" width="7.109375" style="719" customWidth="1"/>
    <col min="1298" max="1298" width="6.44140625" style="719" customWidth="1"/>
    <col min="1299" max="1299" width="5.88671875" style="719" customWidth="1"/>
    <col min="1300" max="1301" width="4.44140625" style="719" customWidth="1"/>
    <col min="1302" max="1303" width="5" style="719" customWidth="1"/>
    <col min="1304" max="1304" width="5.44140625" style="719" customWidth="1"/>
    <col min="1305" max="1305" width="3.44140625" style="719" customWidth="1"/>
    <col min="1306" max="1306" width="7.109375" style="719" customWidth="1"/>
    <col min="1307" max="1307" width="4.44140625" style="719" customWidth="1"/>
    <col min="1308" max="1308" width="3.88671875" style="719" customWidth="1"/>
    <col min="1309" max="1309" width="5.109375" style="719" customWidth="1"/>
    <col min="1310" max="1310" width="7.109375" style="719" customWidth="1"/>
    <col min="1311" max="1311" width="7" style="719" customWidth="1"/>
    <col min="1312" max="1312" width="5.109375" style="719" customWidth="1"/>
    <col min="1313" max="1313" width="5.44140625" style="719" customWidth="1"/>
    <col min="1314" max="1314" width="4.44140625" style="719" customWidth="1"/>
    <col min="1315" max="1315" width="5.44140625" style="719" customWidth="1"/>
    <col min="1316" max="1316" width="6" style="719" customWidth="1"/>
    <col min="1317" max="1317" width="5.44140625" style="719" customWidth="1"/>
    <col min="1318" max="1319" width="4.44140625" style="719" customWidth="1"/>
    <col min="1320" max="1320" width="5.44140625" style="719" customWidth="1"/>
    <col min="1321" max="1322" width="6.44140625" style="719" customWidth="1"/>
    <col min="1323" max="1323" width="4.44140625" style="719" customWidth="1"/>
    <col min="1324" max="1324" width="6.109375" style="719" customWidth="1"/>
    <col min="1325" max="1325" width="6" style="719" customWidth="1"/>
    <col min="1326" max="1326" width="7.44140625" style="719" customWidth="1"/>
    <col min="1327" max="1327" width="0" style="719" hidden="1" customWidth="1"/>
    <col min="1328" max="1328" width="7.88671875" style="719" customWidth="1"/>
    <col min="1329" max="1537" width="8.88671875" style="719"/>
    <col min="1538" max="1538" width="4.44140625" style="719" customWidth="1"/>
    <col min="1539" max="1539" width="20.44140625" style="719" customWidth="1"/>
    <col min="1540" max="1540" width="5.109375" style="719" customWidth="1"/>
    <col min="1541" max="1541" width="9.44140625" style="719" customWidth="1"/>
    <col min="1542" max="1542" width="8.44140625" style="719" customWidth="1"/>
    <col min="1543" max="1543" width="7.44140625" style="719" customWidth="1"/>
    <col min="1544" max="1544" width="7" style="719" customWidth="1"/>
    <col min="1545" max="1545" width="7.109375" style="719" customWidth="1"/>
    <col min="1546" max="1546" width="7" style="719" customWidth="1"/>
    <col min="1547" max="1547" width="7.44140625" style="719" customWidth="1"/>
    <col min="1548" max="1548" width="4.88671875" style="719" customWidth="1"/>
    <col min="1549" max="1549" width="7" style="719" customWidth="1"/>
    <col min="1550" max="1550" width="6.44140625" style="719" customWidth="1"/>
    <col min="1551" max="1551" width="4.44140625" style="719" customWidth="1"/>
    <col min="1552" max="1552" width="5.109375" style="719" customWidth="1"/>
    <col min="1553" max="1553" width="7.109375" style="719" customWidth="1"/>
    <col min="1554" max="1554" width="6.44140625" style="719" customWidth="1"/>
    <col min="1555" max="1555" width="5.88671875" style="719" customWidth="1"/>
    <col min="1556" max="1557" width="4.44140625" style="719" customWidth="1"/>
    <col min="1558" max="1559" width="5" style="719" customWidth="1"/>
    <col min="1560" max="1560" width="5.44140625" style="719" customWidth="1"/>
    <col min="1561" max="1561" width="3.44140625" style="719" customWidth="1"/>
    <col min="1562" max="1562" width="7.109375" style="719" customWidth="1"/>
    <col min="1563" max="1563" width="4.44140625" style="719" customWidth="1"/>
    <col min="1564" max="1564" width="3.88671875" style="719" customWidth="1"/>
    <col min="1565" max="1565" width="5.109375" style="719" customWidth="1"/>
    <col min="1566" max="1566" width="7.109375" style="719" customWidth="1"/>
    <col min="1567" max="1567" width="7" style="719" customWidth="1"/>
    <col min="1568" max="1568" width="5.109375" style="719" customWidth="1"/>
    <col min="1569" max="1569" width="5.44140625" style="719" customWidth="1"/>
    <col min="1570" max="1570" width="4.44140625" style="719" customWidth="1"/>
    <col min="1571" max="1571" width="5.44140625" style="719" customWidth="1"/>
    <col min="1572" max="1572" width="6" style="719" customWidth="1"/>
    <col min="1573" max="1573" width="5.44140625" style="719" customWidth="1"/>
    <col min="1574" max="1575" width="4.44140625" style="719" customWidth="1"/>
    <col min="1576" max="1576" width="5.44140625" style="719" customWidth="1"/>
    <col min="1577" max="1578" width="6.44140625" style="719" customWidth="1"/>
    <col min="1579" max="1579" width="4.44140625" style="719" customWidth="1"/>
    <col min="1580" max="1580" width="6.109375" style="719" customWidth="1"/>
    <col min="1581" max="1581" width="6" style="719" customWidth="1"/>
    <col min="1582" max="1582" width="7.44140625" style="719" customWidth="1"/>
    <col min="1583" max="1583" width="0" style="719" hidden="1" customWidth="1"/>
    <col min="1584" max="1584" width="7.88671875" style="719" customWidth="1"/>
    <col min="1585" max="1793" width="8.88671875" style="719"/>
    <col min="1794" max="1794" width="4.44140625" style="719" customWidth="1"/>
    <col min="1795" max="1795" width="20.44140625" style="719" customWidth="1"/>
    <col min="1796" max="1796" width="5.109375" style="719" customWidth="1"/>
    <col min="1797" max="1797" width="9.44140625" style="719" customWidth="1"/>
    <col min="1798" max="1798" width="8.44140625" style="719" customWidth="1"/>
    <col min="1799" max="1799" width="7.44140625" style="719" customWidth="1"/>
    <col min="1800" max="1800" width="7" style="719" customWidth="1"/>
    <col min="1801" max="1801" width="7.109375" style="719" customWidth="1"/>
    <col min="1802" max="1802" width="7" style="719" customWidth="1"/>
    <col min="1803" max="1803" width="7.44140625" style="719" customWidth="1"/>
    <col min="1804" max="1804" width="4.88671875" style="719" customWidth="1"/>
    <col min="1805" max="1805" width="7" style="719" customWidth="1"/>
    <col min="1806" max="1806" width="6.44140625" style="719" customWidth="1"/>
    <col min="1807" max="1807" width="4.44140625" style="719" customWidth="1"/>
    <col min="1808" max="1808" width="5.109375" style="719" customWidth="1"/>
    <col min="1809" max="1809" width="7.109375" style="719" customWidth="1"/>
    <col min="1810" max="1810" width="6.44140625" style="719" customWidth="1"/>
    <col min="1811" max="1811" width="5.88671875" style="719" customWidth="1"/>
    <col min="1812" max="1813" width="4.44140625" style="719" customWidth="1"/>
    <col min="1814" max="1815" width="5" style="719" customWidth="1"/>
    <col min="1816" max="1816" width="5.44140625" style="719" customWidth="1"/>
    <col min="1817" max="1817" width="3.44140625" style="719" customWidth="1"/>
    <col min="1818" max="1818" width="7.109375" style="719" customWidth="1"/>
    <col min="1819" max="1819" width="4.44140625" style="719" customWidth="1"/>
    <col min="1820" max="1820" width="3.88671875" style="719" customWidth="1"/>
    <col min="1821" max="1821" width="5.109375" style="719" customWidth="1"/>
    <col min="1822" max="1822" width="7.109375" style="719" customWidth="1"/>
    <col min="1823" max="1823" width="7" style="719" customWidth="1"/>
    <col min="1824" max="1824" width="5.109375" style="719" customWidth="1"/>
    <col min="1825" max="1825" width="5.44140625" style="719" customWidth="1"/>
    <col min="1826" max="1826" width="4.44140625" style="719" customWidth="1"/>
    <col min="1827" max="1827" width="5.44140625" style="719" customWidth="1"/>
    <col min="1828" max="1828" width="6" style="719" customWidth="1"/>
    <col min="1829" max="1829" width="5.44140625" style="719" customWidth="1"/>
    <col min="1830" max="1831" width="4.44140625" style="719" customWidth="1"/>
    <col min="1832" max="1832" width="5.44140625" style="719" customWidth="1"/>
    <col min="1833" max="1834" width="6.44140625" style="719" customWidth="1"/>
    <col min="1835" max="1835" width="4.44140625" style="719" customWidth="1"/>
    <col min="1836" max="1836" width="6.109375" style="719" customWidth="1"/>
    <col min="1837" max="1837" width="6" style="719" customWidth="1"/>
    <col min="1838" max="1838" width="7.44140625" style="719" customWidth="1"/>
    <col min="1839" max="1839" width="0" style="719" hidden="1" customWidth="1"/>
    <col min="1840" max="1840" width="7.88671875" style="719" customWidth="1"/>
    <col min="1841" max="2049" width="8.88671875" style="719"/>
    <col min="2050" max="2050" width="4.44140625" style="719" customWidth="1"/>
    <col min="2051" max="2051" width="20.44140625" style="719" customWidth="1"/>
    <col min="2052" max="2052" width="5.109375" style="719" customWidth="1"/>
    <col min="2053" max="2053" width="9.44140625" style="719" customWidth="1"/>
    <col min="2054" max="2054" width="8.44140625" style="719" customWidth="1"/>
    <col min="2055" max="2055" width="7.44140625" style="719" customWidth="1"/>
    <col min="2056" max="2056" width="7" style="719" customWidth="1"/>
    <col min="2057" max="2057" width="7.109375" style="719" customWidth="1"/>
    <col min="2058" max="2058" width="7" style="719" customWidth="1"/>
    <col min="2059" max="2059" width="7.44140625" style="719" customWidth="1"/>
    <col min="2060" max="2060" width="4.88671875" style="719" customWidth="1"/>
    <col min="2061" max="2061" width="7" style="719" customWidth="1"/>
    <col min="2062" max="2062" width="6.44140625" style="719" customWidth="1"/>
    <col min="2063" max="2063" width="4.44140625" style="719" customWidth="1"/>
    <col min="2064" max="2064" width="5.109375" style="719" customWidth="1"/>
    <col min="2065" max="2065" width="7.109375" style="719" customWidth="1"/>
    <col min="2066" max="2066" width="6.44140625" style="719" customWidth="1"/>
    <col min="2067" max="2067" width="5.88671875" style="719" customWidth="1"/>
    <col min="2068" max="2069" width="4.44140625" style="719" customWidth="1"/>
    <col min="2070" max="2071" width="5" style="719" customWidth="1"/>
    <col min="2072" max="2072" width="5.44140625" style="719" customWidth="1"/>
    <col min="2073" max="2073" width="3.44140625" style="719" customWidth="1"/>
    <col min="2074" max="2074" width="7.109375" style="719" customWidth="1"/>
    <col min="2075" max="2075" width="4.44140625" style="719" customWidth="1"/>
    <col min="2076" max="2076" width="3.88671875" style="719" customWidth="1"/>
    <col min="2077" max="2077" width="5.109375" style="719" customWidth="1"/>
    <col min="2078" max="2078" width="7.109375" style="719" customWidth="1"/>
    <col min="2079" max="2079" width="7" style="719" customWidth="1"/>
    <col min="2080" max="2080" width="5.109375" style="719" customWidth="1"/>
    <col min="2081" max="2081" width="5.44140625" style="719" customWidth="1"/>
    <col min="2082" max="2082" width="4.44140625" style="719" customWidth="1"/>
    <col min="2083" max="2083" width="5.44140625" style="719" customWidth="1"/>
    <col min="2084" max="2084" width="6" style="719" customWidth="1"/>
    <col min="2085" max="2085" width="5.44140625" style="719" customWidth="1"/>
    <col min="2086" max="2087" width="4.44140625" style="719" customWidth="1"/>
    <col min="2088" max="2088" width="5.44140625" style="719" customWidth="1"/>
    <col min="2089" max="2090" width="6.44140625" style="719" customWidth="1"/>
    <col min="2091" max="2091" width="4.44140625" style="719" customWidth="1"/>
    <col min="2092" max="2092" width="6.109375" style="719" customWidth="1"/>
    <col min="2093" max="2093" width="6" style="719" customWidth="1"/>
    <col min="2094" max="2094" width="7.44140625" style="719" customWidth="1"/>
    <col min="2095" max="2095" width="0" style="719" hidden="1" customWidth="1"/>
    <col min="2096" max="2096" width="7.88671875" style="719" customWidth="1"/>
    <col min="2097" max="2305" width="8.88671875" style="719"/>
    <col min="2306" max="2306" width="4.44140625" style="719" customWidth="1"/>
    <col min="2307" max="2307" width="20.44140625" style="719" customWidth="1"/>
    <col min="2308" max="2308" width="5.109375" style="719" customWidth="1"/>
    <col min="2309" max="2309" width="9.44140625" style="719" customWidth="1"/>
    <col min="2310" max="2310" width="8.44140625" style="719" customWidth="1"/>
    <col min="2311" max="2311" width="7.44140625" style="719" customWidth="1"/>
    <col min="2312" max="2312" width="7" style="719" customWidth="1"/>
    <col min="2313" max="2313" width="7.109375" style="719" customWidth="1"/>
    <col min="2314" max="2314" width="7" style="719" customWidth="1"/>
    <col min="2315" max="2315" width="7.44140625" style="719" customWidth="1"/>
    <col min="2316" max="2316" width="4.88671875" style="719" customWidth="1"/>
    <col min="2317" max="2317" width="7" style="719" customWidth="1"/>
    <col min="2318" max="2318" width="6.44140625" style="719" customWidth="1"/>
    <col min="2319" max="2319" width="4.44140625" style="719" customWidth="1"/>
    <col min="2320" max="2320" width="5.109375" style="719" customWidth="1"/>
    <col min="2321" max="2321" width="7.109375" style="719" customWidth="1"/>
    <col min="2322" max="2322" width="6.44140625" style="719" customWidth="1"/>
    <col min="2323" max="2323" width="5.88671875" style="719" customWidth="1"/>
    <col min="2324" max="2325" width="4.44140625" style="719" customWidth="1"/>
    <col min="2326" max="2327" width="5" style="719" customWidth="1"/>
    <col min="2328" max="2328" width="5.44140625" style="719" customWidth="1"/>
    <col min="2329" max="2329" width="3.44140625" style="719" customWidth="1"/>
    <col min="2330" max="2330" width="7.109375" style="719" customWidth="1"/>
    <col min="2331" max="2331" width="4.44140625" style="719" customWidth="1"/>
    <col min="2332" max="2332" width="3.88671875" style="719" customWidth="1"/>
    <col min="2333" max="2333" width="5.109375" style="719" customWidth="1"/>
    <col min="2334" max="2334" width="7.109375" style="719" customWidth="1"/>
    <col min="2335" max="2335" width="7" style="719" customWidth="1"/>
    <col min="2336" max="2336" width="5.109375" style="719" customWidth="1"/>
    <col min="2337" max="2337" width="5.44140625" style="719" customWidth="1"/>
    <col min="2338" max="2338" width="4.44140625" style="719" customWidth="1"/>
    <col min="2339" max="2339" width="5.44140625" style="719" customWidth="1"/>
    <col min="2340" max="2340" width="6" style="719" customWidth="1"/>
    <col min="2341" max="2341" width="5.44140625" style="719" customWidth="1"/>
    <col min="2342" max="2343" width="4.44140625" style="719" customWidth="1"/>
    <col min="2344" max="2344" width="5.44140625" style="719" customWidth="1"/>
    <col min="2345" max="2346" width="6.44140625" style="719" customWidth="1"/>
    <col min="2347" max="2347" width="4.44140625" style="719" customWidth="1"/>
    <col min="2348" max="2348" width="6.109375" style="719" customWidth="1"/>
    <col min="2349" max="2349" width="6" style="719" customWidth="1"/>
    <col min="2350" max="2350" width="7.44140625" style="719" customWidth="1"/>
    <col min="2351" max="2351" width="0" style="719" hidden="1" customWidth="1"/>
    <col min="2352" max="2352" width="7.88671875" style="719" customWidth="1"/>
    <col min="2353" max="2561" width="8.88671875" style="719"/>
    <col min="2562" max="2562" width="4.44140625" style="719" customWidth="1"/>
    <col min="2563" max="2563" width="20.44140625" style="719" customWidth="1"/>
    <col min="2564" max="2564" width="5.109375" style="719" customWidth="1"/>
    <col min="2565" max="2565" width="9.44140625" style="719" customWidth="1"/>
    <col min="2566" max="2566" width="8.44140625" style="719" customWidth="1"/>
    <col min="2567" max="2567" width="7.44140625" style="719" customWidth="1"/>
    <col min="2568" max="2568" width="7" style="719" customWidth="1"/>
    <col min="2569" max="2569" width="7.109375" style="719" customWidth="1"/>
    <col min="2570" max="2570" width="7" style="719" customWidth="1"/>
    <col min="2571" max="2571" width="7.44140625" style="719" customWidth="1"/>
    <col min="2572" max="2572" width="4.88671875" style="719" customWidth="1"/>
    <col min="2573" max="2573" width="7" style="719" customWidth="1"/>
    <col min="2574" max="2574" width="6.44140625" style="719" customWidth="1"/>
    <col min="2575" max="2575" width="4.44140625" style="719" customWidth="1"/>
    <col min="2576" max="2576" width="5.109375" style="719" customWidth="1"/>
    <col min="2577" max="2577" width="7.109375" style="719" customWidth="1"/>
    <col min="2578" max="2578" width="6.44140625" style="719" customWidth="1"/>
    <col min="2579" max="2579" width="5.88671875" style="719" customWidth="1"/>
    <col min="2580" max="2581" width="4.44140625" style="719" customWidth="1"/>
    <col min="2582" max="2583" width="5" style="719" customWidth="1"/>
    <col min="2584" max="2584" width="5.44140625" style="719" customWidth="1"/>
    <col min="2585" max="2585" width="3.44140625" style="719" customWidth="1"/>
    <col min="2586" max="2586" width="7.109375" style="719" customWidth="1"/>
    <col min="2587" max="2587" width="4.44140625" style="719" customWidth="1"/>
    <col min="2588" max="2588" width="3.88671875" style="719" customWidth="1"/>
    <col min="2589" max="2589" width="5.109375" style="719" customWidth="1"/>
    <col min="2590" max="2590" width="7.109375" style="719" customWidth="1"/>
    <col min="2591" max="2591" width="7" style="719" customWidth="1"/>
    <col min="2592" max="2592" width="5.109375" style="719" customWidth="1"/>
    <col min="2593" max="2593" width="5.44140625" style="719" customWidth="1"/>
    <col min="2594" max="2594" width="4.44140625" style="719" customWidth="1"/>
    <col min="2595" max="2595" width="5.44140625" style="719" customWidth="1"/>
    <col min="2596" max="2596" width="6" style="719" customWidth="1"/>
    <col min="2597" max="2597" width="5.44140625" style="719" customWidth="1"/>
    <col min="2598" max="2599" width="4.44140625" style="719" customWidth="1"/>
    <col min="2600" max="2600" width="5.44140625" style="719" customWidth="1"/>
    <col min="2601" max="2602" width="6.44140625" style="719" customWidth="1"/>
    <col min="2603" max="2603" width="4.44140625" style="719" customWidth="1"/>
    <col min="2604" max="2604" width="6.109375" style="719" customWidth="1"/>
    <col min="2605" max="2605" width="6" style="719" customWidth="1"/>
    <col min="2606" max="2606" width="7.44140625" style="719" customWidth="1"/>
    <col min="2607" max="2607" width="0" style="719" hidden="1" customWidth="1"/>
    <col min="2608" max="2608" width="7.88671875" style="719" customWidth="1"/>
    <col min="2609" max="2817" width="8.88671875" style="719"/>
    <col min="2818" max="2818" width="4.44140625" style="719" customWidth="1"/>
    <col min="2819" max="2819" width="20.44140625" style="719" customWidth="1"/>
    <col min="2820" max="2820" width="5.109375" style="719" customWidth="1"/>
    <col min="2821" max="2821" width="9.44140625" style="719" customWidth="1"/>
    <col min="2822" max="2822" width="8.44140625" style="719" customWidth="1"/>
    <col min="2823" max="2823" width="7.44140625" style="719" customWidth="1"/>
    <col min="2824" max="2824" width="7" style="719" customWidth="1"/>
    <col min="2825" max="2825" width="7.109375" style="719" customWidth="1"/>
    <col min="2826" max="2826" width="7" style="719" customWidth="1"/>
    <col min="2827" max="2827" width="7.44140625" style="719" customWidth="1"/>
    <col min="2828" max="2828" width="4.88671875" style="719" customWidth="1"/>
    <col min="2829" max="2829" width="7" style="719" customWidth="1"/>
    <col min="2830" max="2830" width="6.44140625" style="719" customWidth="1"/>
    <col min="2831" max="2831" width="4.44140625" style="719" customWidth="1"/>
    <col min="2832" max="2832" width="5.109375" style="719" customWidth="1"/>
    <col min="2833" max="2833" width="7.109375" style="719" customWidth="1"/>
    <col min="2834" max="2834" width="6.44140625" style="719" customWidth="1"/>
    <col min="2835" max="2835" width="5.88671875" style="719" customWidth="1"/>
    <col min="2836" max="2837" width="4.44140625" style="719" customWidth="1"/>
    <col min="2838" max="2839" width="5" style="719" customWidth="1"/>
    <col min="2840" max="2840" width="5.44140625" style="719" customWidth="1"/>
    <col min="2841" max="2841" width="3.44140625" style="719" customWidth="1"/>
    <col min="2842" max="2842" width="7.109375" style="719" customWidth="1"/>
    <col min="2843" max="2843" width="4.44140625" style="719" customWidth="1"/>
    <col min="2844" max="2844" width="3.88671875" style="719" customWidth="1"/>
    <col min="2845" max="2845" width="5.109375" style="719" customWidth="1"/>
    <col min="2846" max="2846" width="7.109375" style="719" customWidth="1"/>
    <col min="2847" max="2847" width="7" style="719" customWidth="1"/>
    <col min="2848" max="2848" width="5.109375" style="719" customWidth="1"/>
    <col min="2849" max="2849" width="5.44140625" style="719" customWidth="1"/>
    <col min="2850" max="2850" width="4.44140625" style="719" customWidth="1"/>
    <col min="2851" max="2851" width="5.44140625" style="719" customWidth="1"/>
    <col min="2852" max="2852" width="6" style="719" customWidth="1"/>
    <col min="2853" max="2853" width="5.44140625" style="719" customWidth="1"/>
    <col min="2854" max="2855" width="4.44140625" style="719" customWidth="1"/>
    <col min="2856" max="2856" width="5.44140625" style="719" customWidth="1"/>
    <col min="2857" max="2858" width="6.44140625" style="719" customWidth="1"/>
    <col min="2859" max="2859" width="4.44140625" style="719" customWidth="1"/>
    <col min="2860" max="2860" width="6.109375" style="719" customWidth="1"/>
    <col min="2861" max="2861" width="6" style="719" customWidth="1"/>
    <col min="2862" max="2862" width="7.44140625" style="719" customWidth="1"/>
    <col min="2863" max="2863" width="0" style="719" hidden="1" customWidth="1"/>
    <col min="2864" max="2864" width="7.88671875" style="719" customWidth="1"/>
    <col min="2865" max="3073" width="8.88671875" style="719"/>
    <col min="3074" max="3074" width="4.44140625" style="719" customWidth="1"/>
    <col min="3075" max="3075" width="20.44140625" style="719" customWidth="1"/>
    <col min="3076" max="3076" width="5.109375" style="719" customWidth="1"/>
    <col min="3077" max="3077" width="9.44140625" style="719" customWidth="1"/>
    <col min="3078" max="3078" width="8.44140625" style="719" customWidth="1"/>
    <col min="3079" max="3079" width="7.44140625" style="719" customWidth="1"/>
    <col min="3080" max="3080" width="7" style="719" customWidth="1"/>
    <col min="3081" max="3081" width="7.109375" style="719" customWidth="1"/>
    <col min="3082" max="3082" width="7" style="719" customWidth="1"/>
    <col min="3083" max="3083" width="7.44140625" style="719" customWidth="1"/>
    <col min="3084" max="3084" width="4.88671875" style="719" customWidth="1"/>
    <col min="3085" max="3085" width="7" style="719" customWidth="1"/>
    <col min="3086" max="3086" width="6.44140625" style="719" customWidth="1"/>
    <col min="3087" max="3087" width="4.44140625" style="719" customWidth="1"/>
    <col min="3088" max="3088" width="5.109375" style="719" customWidth="1"/>
    <col min="3089" max="3089" width="7.109375" style="719" customWidth="1"/>
    <col min="3090" max="3090" width="6.44140625" style="719" customWidth="1"/>
    <col min="3091" max="3091" width="5.88671875" style="719" customWidth="1"/>
    <col min="3092" max="3093" width="4.44140625" style="719" customWidth="1"/>
    <col min="3094" max="3095" width="5" style="719" customWidth="1"/>
    <col min="3096" max="3096" width="5.44140625" style="719" customWidth="1"/>
    <col min="3097" max="3097" width="3.44140625" style="719" customWidth="1"/>
    <col min="3098" max="3098" width="7.109375" style="719" customWidth="1"/>
    <col min="3099" max="3099" width="4.44140625" style="719" customWidth="1"/>
    <col min="3100" max="3100" width="3.88671875" style="719" customWidth="1"/>
    <col min="3101" max="3101" width="5.109375" style="719" customWidth="1"/>
    <col min="3102" max="3102" width="7.109375" style="719" customWidth="1"/>
    <col min="3103" max="3103" width="7" style="719" customWidth="1"/>
    <col min="3104" max="3104" width="5.109375" style="719" customWidth="1"/>
    <col min="3105" max="3105" width="5.44140625" style="719" customWidth="1"/>
    <col min="3106" max="3106" width="4.44140625" style="719" customWidth="1"/>
    <col min="3107" max="3107" width="5.44140625" style="719" customWidth="1"/>
    <col min="3108" max="3108" width="6" style="719" customWidth="1"/>
    <col min="3109" max="3109" width="5.44140625" style="719" customWidth="1"/>
    <col min="3110" max="3111" width="4.44140625" style="719" customWidth="1"/>
    <col min="3112" max="3112" width="5.44140625" style="719" customWidth="1"/>
    <col min="3113" max="3114" width="6.44140625" style="719" customWidth="1"/>
    <col min="3115" max="3115" width="4.44140625" style="719" customWidth="1"/>
    <col min="3116" max="3116" width="6.109375" style="719" customWidth="1"/>
    <col min="3117" max="3117" width="6" style="719" customWidth="1"/>
    <col min="3118" max="3118" width="7.44140625" style="719" customWidth="1"/>
    <col min="3119" max="3119" width="0" style="719" hidden="1" customWidth="1"/>
    <col min="3120" max="3120" width="7.88671875" style="719" customWidth="1"/>
    <col min="3121" max="3329" width="8.88671875" style="719"/>
    <col min="3330" max="3330" width="4.44140625" style="719" customWidth="1"/>
    <col min="3331" max="3331" width="20.44140625" style="719" customWidth="1"/>
    <col min="3332" max="3332" width="5.109375" style="719" customWidth="1"/>
    <col min="3333" max="3333" width="9.44140625" style="719" customWidth="1"/>
    <col min="3334" max="3334" width="8.44140625" style="719" customWidth="1"/>
    <col min="3335" max="3335" width="7.44140625" style="719" customWidth="1"/>
    <col min="3336" max="3336" width="7" style="719" customWidth="1"/>
    <col min="3337" max="3337" width="7.109375" style="719" customWidth="1"/>
    <col min="3338" max="3338" width="7" style="719" customWidth="1"/>
    <col min="3339" max="3339" width="7.44140625" style="719" customWidth="1"/>
    <col min="3340" max="3340" width="4.88671875" style="719" customWidth="1"/>
    <col min="3341" max="3341" width="7" style="719" customWidth="1"/>
    <col min="3342" max="3342" width="6.44140625" style="719" customWidth="1"/>
    <col min="3343" max="3343" width="4.44140625" style="719" customWidth="1"/>
    <col min="3344" max="3344" width="5.109375" style="719" customWidth="1"/>
    <col min="3345" max="3345" width="7.109375" style="719" customWidth="1"/>
    <col min="3346" max="3346" width="6.44140625" style="719" customWidth="1"/>
    <col min="3347" max="3347" width="5.88671875" style="719" customWidth="1"/>
    <col min="3348" max="3349" width="4.44140625" style="719" customWidth="1"/>
    <col min="3350" max="3351" width="5" style="719" customWidth="1"/>
    <col min="3352" max="3352" width="5.44140625" style="719" customWidth="1"/>
    <col min="3353" max="3353" width="3.44140625" style="719" customWidth="1"/>
    <col min="3354" max="3354" width="7.109375" style="719" customWidth="1"/>
    <col min="3355" max="3355" width="4.44140625" style="719" customWidth="1"/>
    <col min="3356" max="3356" width="3.88671875" style="719" customWidth="1"/>
    <col min="3357" max="3357" width="5.109375" style="719" customWidth="1"/>
    <col min="3358" max="3358" width="7.109375" style="719" customWidth="1"/>
    <col min="3359" max="3359" width="7" style="719" customWidth="1"/>
    <col min="3360" max="3360" width="5.109375" style="719" customWidth="1"/>
    <col min="3361" max="3361" width="5.44140625" style="719" customWidth="1"/>
    <col min="3362" max="3362" width="4.44140625" style="719" customWidth="1"/>
    <col min="3363" max="3363" width="5.44140625" style="719" customWidth="1"/>
    <col min="3364" max="3364" width="6" style="719" customWidth="1"/>
    <col min="3365" max="3365" width="5.44140625" style="719" customWidth="1"/>
    <col min="3366" max="3367" width="4.44140625" style="719" customWidth="1"/>
    <col min="3368" max="3368" width="5.44140625" style="719" customWidth="1"/>
    <col min="3369" max="3370" width="6.44140625" style="719" customWidth="1"/>
    <col min="3371" max="3371" width="4.44140625" style="719" customWidth="1"/>
    <col min="3372" max="3372" width="6.109375" style="719" customWidth="1"/>
    <col min="3373" max="3373" width="6" style="719" customWidth="1"/>
    <col min="3374" max="3374" width="7.44140625" style="719" customWidth="1"/>
    <col min="3375" max="3375" width="0" style="719" hidden="1" customWidth="1"/>
    <col min="3376" max="3376" width="7.88671875" style="719" customWidth="1"/>
    <col min="3377" max="3585" width="8.88671875" style="719"/>
    <col min="3586" max="3586" width="4.44140625" style="719" customWidth="1"/>
    <col min="3587" max="3587" width="20.44140625" style="719" customWidth="1"/>
    <col min="3588" max="3588" width="5.109375" style="719" customWidth="1"/>
    <col min="3589" max="3589" width="9.44140625" style="719" customWidth="1"/>
    <col min="3590" max="3590" width="8.44140625" style="719" customWidth="1"/>
    <col min="3591" max="3591" width="7.44140625" style="719" customWidth="1"/>
    <col min="3592" max="3592" width="7" style="719" customWidth="1"/>
    <col min="3593" max="3593" width="7.109375" style="719" customWidth="1"/>
    <col min="3594" max="3594" width="7" style="719" customWidth="1"/>
    <col min="3595" max="3595" width="7.44140625" style="719" customWidth="1"/>
    <col min="3596" max="3596" width="4.88671875" style="719" customWidth="1"/>
    <col min="3597" max="3597" width="7" style="719" customWidth="1"/>
    <col min="3598" max="3598" width="6.44140625" style="719" customWidth="1"/>
    <col min="3599" max="3599" width="4.44140625" style="719" customWidth="1"/>
    <col min="3600" max="3600" width="5.109375" style="719" customWidth="1"/>
    <col min="3601" max="3601" width="7.109375" style="719" customWidth="1"/>
    <col min="3602" max="3602" width="6.44140625" style="719" customWidth="1"/>
    <col min="3603" max="3603" width="5.88671875" style="719" customWidth="1"/>
    <col min="3604" max="3605" width="4.44140625" style="719" customWidth="1"/>
    <col min="3606" max="3607" width="5" style="719" customWidth="1"/>
    <col min="3608" max="3608" width="5.44140625" style="719" customWidth="1"/>
    <col min="3609" max="3609" width="3.44140625" style="719" customWidth="1"/>
    <col min="3610" max="3610" width="7.109375" style="719" customWidth="1"/>
    <col min="3611" max="3611" width="4.44140625" style="719" customWidth="1"/>
    <col min="3612" max="3612" width="3.88671875" style="719" customWidth="1"/>
    <col min="3613" max="3613" width="5.109375" style="719" customWidth="1"/>
    <col min="3614" max="3614" width="7.109375" style="719" customWidth="1"/>
    <col min="3615" max="3615" width="7" style="719" customWidth="1"/>
    <col min="3616" max="3616" width="5.109375" style="719" customWidth="1"/>
    <col min="3617" max="3617" width="5.44140625" style="719" customWidth="1"/>
    <col min="3618" max="3618" width="4.44140625" style="719" customWidth="1"/>
    <col min="3619" max="3619" width="5.44140625" style="719" customWidth="1"/>
    <col min="3620" max="3620" width="6" style="719" customWidth="1"/>
    <col min="3621" max="3621" width="5.44140625" style="719" customWidth="1"/>
    <col min="3622" max="3623" width="4.44140625" style="719" customWidth="1"/>
    <col min="3624" max="3624" width="5.44140625" style="719" customWidth="1"/>
    <col min="3625" max="3626" width="6.44140625" style="719" customWidth="1"/>
    <col min="3627" max="3627" width="4.44140625" style="719" customWidth="1"/>
    <col min="3628" max="3628" width="6.109375" style="719" customWidth="1"/>
    <col min="3629" max="3629" width="6" style="719" customWidth="1"/>
    <col min="3630" max="3630" width="7.44140625" style="719" customWidth="1"/>
    <col min="3631" max="3631" width="0" style="719" hidden="1" customWidth="1"/>
    <col min="3632" max="3632" width="7.88671875" style="719" customWidth="1"/>
    <col min="3633" max="3841" width="8.88671875" style="719"/>
    <col min="3842" max="3842" width="4.44140625" style="719" customWidth="1"/>
    <col min="3843" max="3843" width="20.44140625" style="719" customWidth="1"/>
    <col min="3844" max="3844" width="5.109375" style="719" customWidth="1"/>
    <col min="3845" max="3845" width="9.44140625" style="719" customWidth="1"/>
    <col min="3846" max="3846" width="8.44140625" style="719" customWidth="1"/>
    <col min="3847" max="3847" width="7.44140625" style="719" customWidth="1"/>
    <col min="3848" max="3848" width="7" style="719" customWidth="1"/>
    <col min="3849" max="3849" width="7.109375" style="719" customWidth="1"/>
    <col min="3850" max="3850" width="7" style="719" customWidth="1"/>
    <col min="3851" max="3851" width="7.44140625" style="719" customWidth="1"/>
    <col min="3852" max="3852" width="4.88671875" style="719" customWidth="1"/>
    <col min="3853" max="3853" width="7" style="719" customWidth="1"/>
    <col min="3854" max="3854" width="6.44140625" style="719" customWidth="1"/>
    <col min="3855" max="3855" width="4.44140625" style="719" customWidth="1"/>
    <col min="3856" max="3856" width="5.109375" style="719" customWidth="1"/>
    <col min="3857" max="3857" width="7.109375" style="719" customWidth="1"/>
    <col min="3858" max="3858" width="6.44140625" style="719" customWidth="1"/>
    <col min="3859" max="3859" width="5.88671875" style="719" customWidth="1"/>
    <col min="3860" max="3861" width="4.44140625" style="719" customWidth="1"/>
    <col min="3862" max="3863" width="5" style="719" customWidth="1"/>
    <col min="3864" max="3864" width="5.44140625" style="719" customWidth="1"/>
    <col min="3865" max="3865" width="3.44140625" style="719" customWidth="1"/>
    <col min="3866" max="3866" width="7.109375" style="719" customWidth="1"/>
    <col min="3867" max="3867" width="4.44140625" style="719" customWidth="1"/>
    <col min="3868" max="3868" width="3.88671875" style="719" customWidth="1"/>
    <col min="3869" max="3869" width="5.109375" style="719" customWidth="1"/>
    <col min="3870" max="3870" width="7.109375" style="719" customWidth="1"/>
    <col min="3871" max="3871" width="7" style="719" customWidth="1"/>
    <col min="3872" max="3872" width="5.109375" style="719" customWidth="1"/>
    <col min="3873" max="3873" width="5.44140625" style="719" customWidth="1"/>
    <col min="3874" max="3874" width="4.44140625" style="719" customWidth="1"/>
    <col min="3875" max="3875" width="5.44140625" style="719" customWidth="1"/>
    <col min="3876" max="3876" width="6" style="719" customWidth="1"/>
    <col min="3877" max="3877" width="5.44140625" style="719" customWidth="1"/>
    <col min="3878" max="3879" width="4.44140625" style="719" customWidth="1"/>
    <col min="3880" max="3880" width="5.44140625" style="719" customWidth="1"/>
    <col min="3881" max="3882" width="6.44140625" style="719" customWidth="1"/>
    <col min="3883" max="3883" width="4.44140625" style="719" customWidth="1"/>
    <col min="3884" max="3884" width="6.109375" style="719" customWidth="1"/>
    <col min="3885" max="3885" width="6" style="719" customWidth="1"/>
    <col min="3886" max="3886" width="7.44140625" style="719" customWidth="1"/>
    <col min="3887" max="3887" width="0" style="719" hidden="1" customWidth="1"/>
    <col min="3888" max="3888" width="7.88671875" style="719" customWidth="1"/>
    <col min="3889" max="4097" width="8.88671875" style="719"/>
    <col min="4098" max="4098" width="4.44140625" style="719" customWidth="1"/>
    <col min="4099" max="4099" width="20.44140625" style="719" customWidth="1"/>
    <col min="4100" max="4100" width="5.109375" style="719" customWidth="1"/>
    <col min="4101" max="4101" width="9.44140625" style="719" customWidth="1"/>
    <col min="4102" max="4102" width="8.44140625" style="719" customWidth="1"/>
    <col min="4103" max="4103" width="7.44140625" style="719" customWidth="1"/>
    <col min="4104" max="4104" width="7" style="719" customWidth="1"/>
    <col min="4105" max="4105" width="7.109375" style="719" customWidth="1"/>
    <col min="4106" max="4106" width="7" style="719" customWidth="1"/>
    <col min="4107" max="4107" width="7.44140625" style="719" customWidth="1"/>
    <col min="4108" max="4108" width="4.88671875" style="719" customWidth="1"/>
    <col min="4109" max="4109" width="7" style="719" customWidth="1"/>
    <col min="4110" max="4110" width="6.44140625" style="719" customWidth="1"/>
    <col min="4111" max="4111" width="4.44140625" style="719" customWidth="1"/>
    <col min="4112" max="4112" width="5.109375" style="719" customWidth="1"/>
    <col min="4113" max="4113" width="7.109375" style="719" customWidth="1"/>
    <col min="4114" max="4114" width="6.44140625" style="719" customWidth="1"/>
    <col min="4115" max="4115" width="5.88671875" style="719" customWidth="1"/>
    <col min="4116" max="4117" width="4.44140625" style="719" customWidth="1"/>
    <col min="4118" max="4119" width="5" style="719" customWidth="1"/>
    <col min="4120" max="4120" width="5.44140625" style="719" customWidth="1"/>
    <col min="4121" max="4121" width="3.44140625" style="719" customWidth="1"/>
    <col min="4122" max="4122" width="7.109375" style="719" customWidth="1"/>
    <col min="4123" max="4123" width="4.44140625" style="719" customWidth="1"/>
    <col min="4124" max="4124" width="3.88671875" style="719" customWidth="1"/>
    <col min="4125" max="4125" width="5.109375" style="719" customWidth="1"/>
    <col min="4126" max="4126" width="7.109375" style="719" customWidth="1"/>
    <col min="4127" max="4127" width="7" style="719" customWidth="1"/>
    <col min="4128" max="4128" width="5.109375" style="719" customWidth="1"/>
    <col min="4129" max="4129" width="5.44140625" style="719" customWidth="1"/>
    <col min="4130" max="4130" width="4.44140625" style="719" customWidth="1"/>
    <col min="4131" max="4131" width="5.44140625" style="719" customWidth="1"/>
    <col min="4132" max="4132" width="6" style="719" customWidth="1"/>
    <col min="4133" max="4133" width="5.44140625" style="719" customWidth="1"/>
    <col min="4134" max="4135" width="4.44140625" style="719" customWidth="1"/>
    <col min="4136" max="4136" width="5.44140625" style="719" customWidth="1"/>
    <col min="4137" max="4138" width="6.44140625" style="719" customWidth="1"/>
    <col min="4139" max="4139" width="4.44140625" style="719" customWidth="1"/>
    <col min="4140" max="4140" width="6.109375" style="719" customWidth="1"/>
    <col min="4141" max="4141" width="6" style="719" customWidth="1"/>
    <col min="4142" max="4142" width="7.44140625" style="719" customWidth="1"/>
    <col min="4143" max="4143" width="0" style="719" hidden="1" customWidth="1"/>
    <col min="4144" max="4144" width="7.88671875" style="719" customWidth="1"/>
    <col min="4145" max="4353" width="8.88671875" style="719"/>
    <col min="4354" max="4354" width="4.44140625" style="719" customWidth="1"/>
    <col min="4355" max="4355" width="20.44140625" style="719" customWidth="1"/>
    <col min="4356" max="4356" width="5.109375" style="719" customWidth="1"/>
    <col min="4357" max="4357" width="9.44140625" style="719" customWidth="1"/>
    <col min="4358" max="4358" width="8.44140625" style="719" customWidth="1"/>
    <col min="4359" max="4359" width="7.44140625" style="719" customWidth="1"/>
    <col min="4360" max="4360" width="7" style="719" customWidth="1"/>
    <col min="4361" max="4361" width="7.109375" style="719" customWidth="1"/>
    <col min="4362" max="4362" width="7" style="719" customWidth="1"/>
    <col min="4363" max="4363" width="7.44140625" style="719" customWidth="1"/>
    <col min="4364" max="4364" width="4.88671875" style="719" customWidth="1"/>
    <col min="4365" max="4365" width="7" style="719" customWidth="1"/>
    <col min="4366" max="4366" width="6.44140625" style="719" customWidth="1"/>
    <col min="4367" max="4367" width="4.44140625" style="719" customWidth="1"/>
    <col min="4368" max="4368" width="5.109375" style="719" customWidth="1"/>
    <col min="4369" max="4369" width="7.109375" style="719" customWidth="1"/>
    <col min="4370" max="4370" width="6.44140625" style="719" customWidth="1"/>
    <col min="4371" max="4371" width="5.88671875" style="719" customWidth="1"/>
    <col min="4372" max="4373" width="4.44140625" style="719" customWidth="1"/>
    <col min="4374" max="4375" width="5" style="719" customWidth="1"/>
    <col min="4376" max="4376" width="5.44140625" style="719" customWidth="1"/>
    <col min="4377" max="4377" width="3.44140625" style="719" customWidth="1"/>
    <col min="4378" max="4378" width="7.109375" style="719" customWidth="1"/>
    <col min="4379" max="4379" width="4.44140625" style="719" customWidth="1"/>
    <col min="4380" max="4380" width="3.88671875" style="719" customWidth="1"/>
    <col min="4381" max="4381" width="5.109375" style="719" customWidth="1"/>
    <col min="4382" max="4382" width="7.109375" style="719" customWidth="1"/>
    <col min="4383" max="4383" width="7" style="719" customWidth="1"/>
    <col min="4384" max="4384" width="5.109375" style="719" customWidth="1"/>
    <col min="4385" max="4385" width="5.44140625" style="719" customWidth="1"/>
    <col min="4386" max="4386" width="4.44140625" style="719" customWidth="1"/>
    <col min="4387" max="4387" width="5.44140625" style="719" customWidth="1"/>
    <col min="4388" max="4388" width="6" style="719" customWidth="1"/>
    <col min="4389" max="4389" width="5.44140625" style="719" customWidth="1"/>
    <col min="4390" max="4391" width="4.44140625" style="719" customWidth="1"/>
    <col min="4392" max="4392" width="5.44140625" style="719" customWidth="1"/>
    <col min="4393" max="4394" width="6.44140625" style="719" customWidth="1"/>
    <col min="4395" max="4395" width="4.44140625" style="719" customWidth="1"/>
    <col min="4396" max="4396" width="6.109375" style="719" customWidth="1"/>
    <col min="4397" max="4397" width="6" style="719" customWidth="1"/>
    <col min="4398" max="4398" width="7.44140625" style="719" customWidth="1"/>
    <col min="4399" max="4399" width="0" style="719" hidden="1" customWidth="1"/>
    <col min="4400" max="4400" width="7.88671875" style="719" customWidth="1"/>
    <col min="4401" max="4609" width="8.88671875" style="719"/>
    <col min="4610" max="4610" width="4.44140625" style="719" customWidth="1"/>
    <col min="4611" max="4611" width="20.44140625" style="719" customWidth="1"/>
    <col min="4612" max="4612" width="5.109375" style="719" customWidth="1"/>
    <col min="4613" max="4613" width="9.44140625" style="719" customWidth="1"/>
    <col min="4614" max="4614" width="8.44140625" style="719" customWidth="1"/>
    <col min="4615" max="4615" width="7.44140625" style="719" customWidth="1"/>
    <col min="4616" max="4616" width="7" style="719" customWidth="1"/>
    <col min="4617" max="4617" width="7.109375" style="719" customWidth="1"/>
    <col min="4618" max="4618" width="7" style="719" customWidth="1"/>
    <col min="4619" max="4619" width="7.44140625" style="719" customWidth="1"/>
    <col min="4620" max="4620" width="4.88671875" style="719" customWidth="1"/>
    <col min="4621" max="4621" width="7" style="719" customWidth="1"/>
    <col min="4622" max="4622" width="6.44140625" style="719" customWidth="1"/>
    <col min="4623" max="4623" width="4.44140625" style="719" customWidth="1"/>
    <col min="4624" max="4624" width="5.109375" style="719" customWidth="1"/>
    <col min="4625" max="4625" width="7.109375" style="719" customWidth="1"/>
    <col min="4626" max="4626" width="6.44140625" style="719" customWidth="1"/>
    <col min="4627" max="4627" width="5.88671875" style="719" customWidth="1"/>
    <col min="4628" max="4629" width="4.44140625" style="719" customWidth="1"/>
    <col min="4630" max="4631" width="5" style="719" customWidth="1"/>
    <col min="4632" max="4632" width="5.44140625" style="719" customWidth="1"/>
    <col min="4633" max="4633" width="3.44140625" style="719" customWidth="1"/>
    <col min="4634" max="4634" width="7.109375" style="719" customWidth="1"/>
    <col min="4635" max="4635" width="4.44140625" style="719" customWidth="1"/>
    <col min="4636" max="4636" width="3.88671875" style="719" customWidth="1"/>
    <col min="4637" max="4637" width="5.109375" style="719" customWidth="1"/>
    <col min="4638" max="4638" width="7.109375" style="719" customWidth="1"/>
    <col min="4639" max="4639" width="7" style="719" customWidth="1"/>
    <col min="4640" max="4640" width="5.109375" style="719" customWidth="1"/>
    <col min="4641" max="4641" width="5.44140625" style="719" customWidth="1"/>
    <col min="4642" max="4642" width="4.44140625" style="719" customWidth="1"/>
    <col min="4643" max="4643" width="5.44140625" style="719" customWidth="1"/>
    <col min="4644" max="4644" width="6" style="719" customWidth="1"/>
    <col min="4645" max="4645" width="5.44140625" style="719" customWidth="1"/>
    <col min="4646" max="4647" width="4.44140625" style="719" customWidth="1"/>
    <col min="4648" max="4648" width="5.44140625" style="719" customWidth="1"/>
    <col min="4649" max="4650" width="6.44140625" style="719" customWidth="1"/>
    <col min="4651" max="4651" width="4.44140625" style="719" customWidth="1"/>
    <col min="4652" max="4652" width="6.109375" style="719" customWidth="1"/>
    <col min="4653" max="4653" width="6" style="719" customWidth="1"/>
    <col min="4654" max="4654" width="7.44140625" style="719" customWidth="1"/>
    <col min="4655" max="4655" width="0" style="719" hidden="1" customWidth="1"/>
    <col min="4656" max="4656" width="7.88671875" style="719" customWidth="1"/>
    <col min="4657" max="4865" width="8.88671875" style="719"/>
    <col min="4866" max="4866" width="4.44140625" style="719" customWidth="1"/>
    <col min="4867" max="4867" width="20.44140625" style="719" customWidth="1"/>
    <col min="4868" max="4868" width="5.109375" style="719" customWidth="1"/>
    <col min="4869" max="4869" width="9.44140625" style="719" customWidth="1"/>
    <col min="4870" max="4870" width="8.44140625" style="719" customWidth="1"/>
    <col min="4871" max="4871" width="7.44140625" style="719" customWidth="1"/>
    <col min="4872" max="4872" width="7" style="719" customWidth="1"/>
    <col min="4873" max="4873" width="7.109375" style="719" customWidth="1"/>
    <col min="4874" max="4874" width="7" style="719" customWidth="1"/>
    <col min="4875" max="4875" width="7.44140625" style="719" customWidth="1"/>
    <col min="4876" max="4876" width="4.88671875" style="719" customWidth="1"/>
    <col min="4877" max="4877" width="7" style="719" customWidth="1"/>
    <col min="4878" max="4878" width="6.44140625" style="719" customWidth="1"/>
    <col min="4879" max="4879" width="4.44140625" style="719" customWidth="1"/>
    <col min="4880" max="4880" width="5.109375" style="719" customWidth="1"/>
    <col min="4881" max="4881" width="7.109375" style="719" customWidth="1"/>
    <col min="4882" max="4882" width="6.44140625" style="719" customWidth="1"/>
    <col min="4883" max="4883" width="5.88671875" style="719" customWidth="1"/>
    <col min="4884" max="4885" width="4.44140625" style="719" customWidth="1"/>
    <col min="4886" max="4887" width="5" style="719" customWidth="1"/>
    <col min="4888" max="4888" width="5.44140625" style="719" customWidth="1"/>
    <col min="4889" max="4889" width="3.44140625" style="719" customWidth="1"/>
    <col min="4890" max="4890" width="7.109375" style="719" customWidth="1"/>
    <col min="4891" max="4891" width="4.44140625" style="719" customWidth="1"/>
    <col min="4892" max="4892" width="3.88671875" style="719" customWidth="1"/>
    <col min="4893" max="4893" width="5.109375" style="719" customWidth="1"/>
    <col min="4894" max="4894" width="7.109375" style="719" customWidth="1"/>
    <col min="4895" max="4895" width="7" style="719" customWidth="1"/>
    <col min="4896" max="4896" width="5.109375" style="719" customWidth="1"/>
    <col min="4897" max="4897" width="5.44140625" style="719" customWidth="1"/>
    <col min="4898" max="4898" width="4.44140625" style="719" customWidth="1"/>
    <col min="4899" max="4899" width="5.44140625" style="719" customWidth="1"/>
    <col min="4900" max="4900" width="6" style="719" customWidth="1"/>
    <col min="4901" max="4901" width="5.44140625" style="719" customWidth="1"/>
    <col min="4902" max="4903" width="4.44140625" style="719" customWidth="1"/>
    <col min="4904" max="4904" width="5.44140625" style="719" customWidth="1"/>
    <col min="4905" max="4906" width="6.44140625" style="719" customWidth="1"/>
    <col min="4907" max="4907" width="4.44140625" style="719" customWidth="1"/>
    <col min="4908" max="4908" width="6.109375" style="719" customWidth="1"/>
    <col min="4909" max="4909" width="6" style="719" customWidth="1"/>
    <col min="4910" max="4910" width="7.44140625" style="719" customWidth="1"/>
    <col min="4911" max="4911" width="0" style="719" hidden="1" customWidth="1"/>
    <col min="4912" max="4912" width="7.88671875" style="719" customWidth="1"/>
    <col min="4913" max="5121" width="8.88671875" style="719"/>
    <col min="5122" max="5122" width="4.44140625" style="719" customWidth="1"/>
    <col min="5123" max="5123" width="20.44140625" style="719" customWidth="1"/>
    <col min="5124" max="5124" width="5.109375" style="719" customWidth="1"/>
    <col min="5125" max="5125" width="9.44140625" style="719" customWidth="1"/>
    <col min="5126" max="5126" width="8.44140625" style="719" customWidth="1"/>
    <col min="5127" max="5127" width="7.44140625" style="719" customWidth="1"/>
    <col min="5128" max="5128" width="7" style="719" customWidth="1"/>
    <col min="5129" max="5129" width="7.109375" style="719" customWidth="1"/>
    <col min="5130" max="5130" width="7" style="719" customWidth="1"/>
    <col min="5131" max="5131" width="7.44140625" style="719" customWidth="1"/>
    <col min="5132" max="5132" width="4.88671875" style="719" customWidth="1"/>
    <col min="5133" max="5133" width="7" style="719" customWidth="1"/>
    <col min="5134" max="5134" width="6.44140625" style="719" customWidth="1"/>
    <col min="5135" max="5135" width="4.44140625" style="719" customWidth="1"/>
    <col min="5136" max="5136" width="5.109375" style="719" customWidth="1"/>
    <col min="5137" max="5137" width="7.109375" style="719" customWidth="1"/>
    <col min="5138" max="5138" width="6.44140625" style="719" customWidth="1"/>
    <col min="5139" max="5139" width="5.88671875" style="719" customWidth="1"/>
    <col min="5140" max="5141" width="4.44140625" style="719" customWidth="1"/>
    <col min="5142" max="5143" width="5" style="719" customWidth="1"/>
    <col min="5144" max="5144" width="5.44140625" style="719" customWidth="1"/>
    <col min="5145" max="5145" width="3.44140625" style="719" customWidth="1"/>
    <col min="5146" max="5146" width="7.109375" style="719" customWidth="1"/>
    <col min="5147" max="5147" width="4.44140625" style="719" customWidth="1"/>
    <col min="5148" max="5148" width="3.88671875" style="719" customWidth="1"/>
    <col min="5149" max="5149" width="5.109375" style="719" customWidth="1"/>
    <col min="5150" max="5150" width="7.109375" style="719" customWidth="1"/>
    <col min="5151" max="5151" width="7" style="719" customWidth="1"/>
    <col min="5152" max="5152" width="5.109375" style="719" customWidth="1"/>
    <col min="5153" max="5153" width="5.44140625" style="719" customWidth="1"/>
    <col min="5154" max="5154" width="4.44140625" style="719" customWidth="1"/>
    <col min="5155" max="5155" width="5.44140625" style="719" customWidth="1"/>
    <col min="5156" max="5156" width="6" style="719" customWidth="1"/>
    <col min="5157" max="5157" width="5.44140625" style="719" customWidth="1"/>
    <col min="5158" max="5159" width="4.44140625" style="719" customWidth="1"/>
    <col min="5160" max="5160" width="5.44140625" style="719" customWidth="1"/>
    <col min="5161" max="5162" width="6.44140625" style="719" customWidth="1"/>
    <col min="5163" max="5163" width="4.44140625" style="719" customWidth="1"/>
    <col min="5164" max="5164" width="6.109375" style="719" customWidth="1"/>
    <col min="5165" max="5165" width="6" style="719" customWidth="1"/>
    <col min="5166" max="5166" width="7.44140625" style="719" customWidth="1"/>
    <col min="5167" max="5167" width="0" style="719" hidden="1" customWidth="1"/>
    <col min="5168" max="5168" width="7.88671875" style="719" customWidth="1"/>
    <col min="5169" max="5377" width="8.88671875" style="719"/>
    <col min="5378" max="5378" width="4.44140625" style="719" customWidth="1"/>
    <col min="5379" max="5379" width="20.44140625" style="719" customWidth="1"/>
    <col min="5380" max="5380" width="5.109375" style="719" customWidth="1"/>
    <col min="5381" max="5381" width="9.44140625" style="719" customWidth="1"/>
    <col min="5382" max="5382" width="8.44140625" style="719" customWidth="1"/>
    <col min="5383" max="5383" width="7.44140625" style="719" customWidth="1"/>
    <col min="5384" max="5384" width="7" style="719" customWidth="1"/>
    <col min="5385" max="5385" width="7.109375" style="719" customWidth="1"/>
    <col min="5386" max="5386" width="7" style="719" customWidth="1"/>
    <col min="5387" max="5387" width="7.44140625" style="719" customWidth="1"/>
    <col min="5388" max="5388" width="4.88671875" style="719" customWidth="1"/>
    <col min="5389" max="5389" width="7" style="719" customWidth="1"/>
    <col min="5390" max="5390" width="6.44140625" style="719" customWidth="1"/>
    <col min="5391" max="5391" width="4.44140625" style="719" customWidth="1"/>
    <col min="5392" max="5392" width="5.109375" style="719" customWidth="1"/>
    <col min="5393" max="5393" width="7.109375" style="719" customWidth="1"/>
    <col min="5394" max="5394" width="6.44140625" style="719" customWidth="1"/>
    <col min="5395" max="5395" width="5.88671875" style="719" customWidth="1"/>
    <col min="5396" max="5397" width="4.44140625" style="719" customWidth="1"/>
    <col min="5398" max="5399" width="5" style="719" customWidth="1"/>
    <col min="5400" max="5400" width="5.44140625" style="719" customWidth="1"/>
    <col min="5401" max="5401" width="3.44140625" style="719" customWidth="1"/>
    <col min="5402" max="5402" width="7.109375" style="719" customWidth="1"/>
    <col min="5403" max="5403" width="4.44140625" style="719" customWidth="1"/>
    <col min="5404" max="5404" width="3.88671875" style="719" customWidth="1"/>
    <col min="5405" max="5405" width="5.109375" style="719" customWidth="1"/>
    <col min="5406" max="5406" width="7.109375" style="719" customWidth="1"/>
    <col min="5407" max="5407" width="7" style="719" customWidth="1"/>
    <col min="5408" max="5408" width="5.109375" style="719" customWidth="1"/>
    <col min="5409" max="5409" width="5.44140625" style="719" customWidth="1"/>
    <col min="5410" max="5410" width="4.44140625" style="719" customWidth="1"/>
    <col min="5411" max="5411" width="5.44140625" style="719" customWidth="1"/>
    <col min="5412" max="5412" width="6" style="719" customWidth="1"/>
    <col min="5413" max="5413" width="5.44140625" style="719" customWidth="1"/>
    <col min="5414" max="5415" width="4.44140625" style="719" customWidth="1"/>
    <col min="5416" max="5416" width="5.44140625" style="719" customWidth="1"/>
    <col min="5417" max="5418" width="6.44140625" style="719" customWidth="1"/>
    <col min="5419" max="5419" width="4.44140625" style="719" customWidth="1"/>
    <col min="5420" max="5420" width="6.109375" style="719" customWidth="1"/>
    <col min="5421" max="5421" width="6" style="719" customWidth="1"/>
    <col min="5422" max="5422" width="7.44140625" style="719" customWidth="1"/>
    <col min="5423" max="5423" width="0" style="719" hidden="1" customWidth="1"/>
    <col min="5424" max="5424" width="7.88671875" style="719" customWidth="1"/>
    <col min="5425" max="5633" width="8.88671875" style="719"/>
    <col min="5634" max="5634" width="4.44140625" style="719" customWidth="1"/>
    <col min="5635" max="5635" width="20.44140625" style="719" customWidth="1"/>
    <col min="5636" max="5636" width="5.109375" style="719" customWidth="1"/>
    <col min="5637" max="5637" width="9.44140625" style="719" customWidth="1"/>
    <col min="5638" max="5638" width="8.44140625" style="719" customWidth="1"/>
    <col min="5639" max="5639" width="7.44140625" style="719" customWidth="1"/>
    <col min="5640" max="5640" width="7" style="719" customWidth="1"/>
    <col min="5641" max="5641" width="7.109375" style="719" customWidth="1"/>
    <col min="5642" max="5642" width="7" style="719" customWidth="1"/>
    <col min="5643" max="5643" width="7.44140625" style="719" customWidth="1"/>
    <col min="5644" max="5644" width="4.88671875" style="719" customWidth="1"/>
    <col min="5645" max="5645" width="7" style="719" customWidth="1"/>
    <col min="5646" max="5646" width="6.44140625" style="719" customWidth="1"/>
    <col min="5647" max="5647" width="4.44140625" style="719" customWidth="1"/>
    <col min="5648" max="5648" width="5.109375" style="719" customWidth="1"/>
    <col min="5649" max="5649" width="7.109375" style="719" customWidth="1"/>
    <col min="5650" max="5650" width="6.44140625" style="719" customWidth="1"/>
    <col min="5651" max="5651" width="5.88671875" style="719" customWidth="1"/>
    <col min="5652" max="5653" width="4.44140625" style="719" customWidth="1"/>
    <col min="5654" max="5655" width="5" style="719" customWidth="1"/>
    <col min="5656" max="5656" width="5.44140625" style="719" customWidth="1"/>
    <col min="5657" max="5657" width="3.44140625" style="719" customWidth="1"/>
    <col min="5658" max="5658" width="7.109375" style="719" customWidth="1"/>
    <col min="5659" max="5659" width="4.44140625" style="719" customWidth="1"/>
    <col min="5660" max="5660" width="3.88671875" style="719" customWidth="1"/>
    <col min="5661" max="5661" width="5.109375" style="719" customWidth="1"/>
    <col min="5662" max="5662" width="7.109375" style="719" customWidth="1"/>
    <col min="5663" max="5663" width="7" style="719" customWidth="1"/>
    <col min="5664" max="5664" width="5.109375" style="719" customWidth="1"/>
    <col min="5665" max="5665" width="5.44140625" style="719" customWidth="1"/>
    <col min="5666" max="5666" width="4.44140625" style="719" customWidth="1"/>
    <col min="5667" max="5667" width="5.44140625" style="719" customWidth="1"/>
    <col min="5668" max="5668" width="6" style="719" customWidth="1"/>
    <col min="5669" max="5669" width="5.44140625" style="719" customWidth="1"/>
    <col min="5670" max="5671" width="4.44140625" style="719" customWidth="1"/>
    <col min="5672" max="5672" width="5.44140625" style="719" customWidth="1"/>
    <col min="5673" max="5674" width="6.44140625" style="719" customWidth="1"/>
    <col min="5675" max="5675" width="4.44140625" style="719" customWidth="1"/>
    <col min="5676" max="5676" width="6.109375" style="719" customWidth="1"/>
    <col min="5677" max="5677" width="6" style="719" customWidth="1"/>
    <col min="5678" max="5678" width="7.44140625" style="719" customWidth="1"/>
    <col min="5679" max="5679" width="0" style="719" hidden="1" customWidth="1"/>
    <col min="5680" max="5680" width="7.88671875" style="719" customWidth="1"/>
    <col min="5681" max="5889" width="8.88671875" style="719"/>
    <col min="5890" max="5890" width="4.44140625" style="719" customWidth="1"/>
    <col min="5891" max="5891" width="20.44140625" style="719" customWidth="1"/>
    <col min="5892" max="5892" width="5.109375" style="719" customWidth="1"/>
    <col min="5893" max="5893" width="9.44140625" style="719" customWidth="1"/>
    <col min="5894" max="5894" width="8.44140625" style="719" customWidth="1"/>
    <col min="5895" max="5895" width="7.44140625" style="719" customWidth="1"/>
    <col min="5896" max="5896" width="7" style="719" customWidth="1"/>
    <col min="5897" max="5897" width="7.109375" style="719" customWidth="1"/>
    <col min="5898" max="5898" width="7" style="719" customWidth="1"/>
    <col min="5899" max="5899" width="7.44140625" style="719" customWidth="1"/>
    <col min="5900" max="5900" width="4.88671875" style="719" customWidth="1"/>
    <col min="5901" max="5901" width="7" style="719" customWidth="1"/>
    <col min="5902" max="5902" width="6.44140625" style="719" customWidth="1"/>
    <col min="5903" max="5903" width="4.44140625" style="719" customWidth="1"/>
    <col min="5904" max="5904" width="5.109375" style="719" customWidth="1"/>
    <col min="5905" max="5905" width="7.109375" style="719" customWidth="1"/>
    <col min="5906" max="5906" width="6.44140625" style="719" customWidth="1"/>
    <col min="5907" max="5907" width="5.88671875" style="719" customWidth="1"/>
    <col min="5908" max="5909" width="4.44140625" style="719" customWidth="1"/>
    <col min="5910" max="5911" width="5" style="719" customWidth="1"/>
    <col min="5912" max="5912" width="5.44140625" style="719" customWidth="1"/>
    <col min="5913" max="5913" width="3.44140625" style="719" customWidth="1"/>
    <col min="5914" max="5914" width="7.109375" style="719" customWidth="1"/>
    <col min="5915" max="5915" width="4.44140625" style="719" customWidth="1"/>
    <col min="5916" max="5916" width="3.88671875" style="719" customWidth="1"/>
    <col min="5917" max="5917" width="5.109375" style="719" customWidth="1"/>
    <col min="5918" max="5918" width="7.109375" style="719" customWidth="1"/>
    <col min="5919" max="5919" width="7" style="719" customWidth="1"/>
    <col min="5920" max="5920" width="5.109375" style="719" customWidth="1"/>
    <col min="5921" max="5921" width="5.44140625" style="719" customWidth="1"/>
    <col min="5922" max="5922" width="4.44140625" style="719" customWidth="1"/>
    <col min="5923" max="5923" width="5.44140625" style="719" customWidth="1"/>
    <col min="5924" max="5924" width="6" style="719" customWidth="1"/>
    <col min="5925" max="5925" width="5.44140625" style="719" customWidth="1"/>
    <col min="5926" max="5927" width="4.44140625" style="719" customWidth="1"/>
    <col min="5928" max="5928" width="5.44140625" style="719" customWidth="1"/>
    <col min="5929" max="5930" width="6.44140625" style="719" customWidth="1"/>
    <col min="5931" max="5931" width="4.44140625" style="719" customWidth="1"/>
    <col min="5932" max="5932" width="6.109375" style="719" customWidth="1"/>
    <col min="5933" max="5933" width="6" style="719" customWidth="1"/>
    <col min="5934" max="5934" width="7.44140625" style="719" customWidth="1"/>
    <col min="5935" max="5935" width="0" style="719" hidden="1" customWidth="1"/>
    <col min="5936" max="5936" width="7.88671875" style="719" customWidth="1"/>
    <col min="5937" max="6145" width="8.88671875" style="719"/>
    <col min="6146" max="6146" width="4.44140625" style="719" customWidth="1"/>
    <col min="6147" max="6147" width="20.44140625" style="719" customWidth="1"/>
    <col min="6148" max="6148" width="5.109375" style="719" customWidth="1"/>
    <col min="6149" max="6149" width="9.44140625" style="719" customWidth="1"/>
    <col min="6150" max="6150" width="8.44140625" style="719" customWidth="1"/>
    <col min="6151" max="6151" width="7.44140625" style="719" customWidth="1"/>
    <col min="6152" max="6152" width="7" style="719" customWidth="1"/>
    <col min="6153" max="6153" width="7.109375" style="719" customWidth="1"/>
    <col min="6154" max="6154" width="7" style="719" customWidth="1"/>
    <col min="6155" max="6155" width="7.44140625" style="719" customWidth="1"/>
    <col min="6156" max="6156" width="4.88671875" style="719" customWidth="1"/>
    <col min="6157" max="6157" width="7" style="719" customWidth="1"/>
    <col min="6158" max="6158" width="6.44140625" style="719" customWidth="1"/>
    <col min="6159" max="6159" width="4.44140625" style="719" customWidth="1"/>
    <col min="6160" max="6160" width="5.109375" style="719" customWidth="1"/>
    <col min="6161" max="6161" width="7.109375" style="719" customWidth="1"/>
    <col min="6162" max="6162" width="6.44140625" style="719" customWidth="1"/>
    <col min="6163" max="6163" width="5.88671875" style="719" customWidth="1"/>
    <col min="6164" max="6165" width="4.44140625" style="719" customWidth="1"/>
    <col min="6166" max="6167" width="5" style="719" customWidth="1"/>
    <col min="6168" max="6168" width="5.44140625" style="719" customWidth="1"/>
    <col min="6169" max="6169" width="3.44140625" style="719" customWidth="1"/>
    <col min="6170" max="6170" width="7.109375" style="719" customWidth="1"/>
    <col min="6171" max="6171" width="4.44140625" style="719" customWidth="1"/>
    <col min="6172" max="6172" width="3.88671875" style="719" customWidth="1"/>
    <col min="6173" max="6173" width="5.109375" style="719" customWidth="1"/>
    <col min="6174" max="6174" width="7.109375" style="719" customWidth="1"/>
    <col min="6175" max="6175" width="7" style="719" customWidth="1"/>
    <col min="6176" max="6176" width="5.109375" style="719" customWidth="1"/>
    <col min="6177" max="6177" width="5.44140625" style="719" customWidth="1"/>
    <col min="6178" max="6178" width="4.44140625" style="719" customWidth="1"/>
    <col min="6179" max="6179" width="5.44140625" style="719" customWidth="1"/>
    <col min="6180" max="6180" width="6" style="719" customWidth="1"/>
    <col min="6181" max="6181" width="5.44140625" style="719" customWidth="1"/>
    <col min="6182" max="6183" width="4.44140625" style="719" customWidth="1"/>
    <col min="6184" max="6184" width="5.44140625" style="719" customWidth="1"/>
    <col min="6185" max="6186" width="6.44140625" style="719" customWidth="1"/>
    <col min="6187" max="6187" width="4.44140625" style="719" customWidth="1"/>
    <col min="6188" max="6188" width="6.109375" style="719" customWidth="1"/>
    <col min="6189" max="6189" width="6" style="719" customWidth="1"/>
    <col min="6190" max="6190" width="7.44140625" style="719" customWidth="1"/>
    <col min="6191" max="6191" width="0" style="719" hidden="1" customWidth="1"/>
    <col min="6192" max="6192" width="7.88671875" style="719" customWidth="1"/>
    <col min="6193" max="6401" width="8.88671875" style="719"/>
    <col min="6402" max="6402" width="4.44140625" style="719" customWidth="1"/>
    <col min="6403" max="6403" width="20.44140625" style="719" customWidth="1"/>
    <col min="6404" max="6404" width="5.109375" style="719" customWidth="1"/>
    <col min="6405" max="6405" width="9.44140625" style="719" customWidth="1"/>
    <col min="6406" max="6406" width="8.44140625" style="719" customWidth="1"/>
    <col min="6407" max="6407" width="7.44140625" style="719" customWidth="1"/>
    <col min="6408" max="6408" width="7" style="719" customWidth="1"/>
    <col min="6409" max="6409" width="7.109375" style="719" customWidth="1"/>
    <col min="6410" max="6410" width="7" style="719" customWidth="1"/>
    <col min="6411" max="6411" width="7.44140625" style="719" customWidth="1"/>
    <col min="6412" max="6412" width="4.88671875" style="719" customWidth="1"/>
    <col min="6413" max="6413" width="7" style="719" customWidth="1"/>
    <col min="6414" max="6414" width="6.44140625" style="719" customWidth="1"/>
    <col min="6415" max="6415" width="4.44140625" style="719" customWidth="1"/>
    <col min="6416" max="6416" width="5.109375" style="719" customWidth="1"/>
    <col min="6417" max="6417" width="7.109375" style="719" customWidth="1"/>
    <col min="6418" max="6418" width="6.44140625" style="719" customWidth="1"/>
    <col min="6419" max="6419" width="5.88671875" style="719" customWidth="1"/>
    <col min="6420" max="6421" width="4.44140625" style="719" customWidth="1"/>
    <col min="6422" max="6423" width="5" style="719" customWidth="1"/>
    <col min="6424" max="6424" width="5.44140625" style="719" customWidth="1"/>
    <col min="6425" max="6425" width="3.44140625" style="719" customWidth="1"/>
    <col min="6426" max="6426" width="7.109375" style="719" customWidth="1"/>
    <col min="6427" max="6427" width="4.44140625" style="719" customWidth="1"/>
    <col min="6428" max="6428" width="3.88671875" style="719" customWidth="1"/>
    <col min="6429" max="6429" width="5.109375" style="719" customWidth="1"/>
    <col min="6430" max="6430" width="7.109375" style="719" customWidth="1"/>
    <col min="6431" max="6431" width="7" style="719" customWidth="1"/>
    <col min="6432" max="6432" width="5.109375" style="719" customWidth="1"/>
    <col min="6433" max="6433" width="5.44140625" style="719" customWidth="1"/>
    <col min="6434" max="6434" width="4.44140625" style="719" customWidth="1"/>
    <col min="6435" max="6435" width="5.44140625" style="719" customWidth="1"/>
    <col min="6436" max="6436" width="6" style="719" customWidth="1"/>
    <col min="6437" max="6437" width="5.44140625" style="719" customWidth="1"/>
    <col min="6438" max="6439" width="4.44140625" style="719" customWidth="1"/>
    <col min="6440" max="6440" width="5.44140625" style="719" customWidth="1"/>
    <col min="6441" max="6442" width="6.44140625" style="719" customWidth="1"/>
    <col min="6443" max="6443" width="4.44140625" style="719" customWidth="1"/>
    <col min="6444" max="6444" width="6.109375" style="719" customWidth="1"/>
    <col min="6445" max="6445" width="6" style="719" customWidth="1"/>
    <col min="6446" max="6446" width="7.44140625" style="719" customWidth="1"/>
    <col min="6447" max="6447" width="0" style="719" hidden="1" customWidth="1"/>
    <col min="6448" max="6448" width="7.88671875" style="719" customWidth="1"/>
    <col min="6449" max="6657" width="8.88671875" style="719"/>
    <col min="6658" max="6658" width="4.44140625" style="719" customWidth="1"/>
    <col min="6659" max="6659" width="20.44140625" style="719" customWidth="1"/>
    <col min="6660" max="6660" width="5.109375" style="719" customWidth="1"/>
    <col min="6661" max="6661" width="9.44140625" style="719" customWidth="1"/>
    <col min="6662" max="6662" width="8.44140625" style="719" customWidth="1"/>
    <col min="6663" max="6663" width="7.44140625" style="719" customWidth="1"/>
    <col min="6664" max="6664" width="7" style="719" customWidth="1"/>
    <col min="6665" max="6665" width="7.109375" style="719" customWidth="1"/>
    <col min="6666" max="6666" width="7" style="719" customWidth="1"/>
    <col min="6667" max="6667" width="7.44140625" style="719" customWidth="1"/>
    <col min="6668" max="6668" width="4.88671875" style="719" customWidth="1"/>
    <col min="6669" max="6669" width="7" style="719" customWidth="1"/>
    <col min="6670" max="6670" width="6.44140625" style="719" customWidth="1"/>
    <col min="6671" max="6671" width="4.44140625" style="719" customWidth="1"/>
    <col min="6672" max="6672" width="5.109375" style="719" customWidth="1"/>
    <col min="6673" max="6673" width="7.109375" style="719" customWidth="1"/>
    <col min="6674" max="6674" width="6.44140625" style="719" customWidth="1"/>
    <col min="6675" max="6675" width="5.88671875" style="719" customWidth="1"/>
    <col min="6676" max="6677" width="4.44140625" style="719" customWidth="1"/>
    <col min="6678" max="6679" width="5" style="719" customWidth="1"/>
    <col min="6680" max="6680" width="5.44140625" style="719" customWidth="1"/>
    <col min="6681" max="6681" width="3.44140625" style="719" customWidth="1"/>
    <col min="6682" max="6682" width="7.109375" style="719" customWidth="1"/>
    <col min="6683" max="6683" width="4.44140625" style="719" customWidth="1"/>
    <col min="6684" max="6684" width="3.88671875" style="719" customWidth="1"/>
    <col min="6685" max="6685" width="5.109375" style="719" customWidth="1"/>
    <col min="6686" max="6686" width="7.109375" style="719" customWidth="1"/>
    <col min="6687" max="6687" width="7" style="719" customWidth="1"/>
    <col min="6688" max="6688" width="5.109375" style="719" customWidth="1"/>
    <col min="6689" max="6689" width="5.44140625" style="719" customWidth="1"/>
    <col min="6690" max="6690" width="4.44140625" style="719" customWidth="1"/>
    <col min="6691" max="6691" width="5.44140625" style="719" customWidth="1"/>
    <col min="6692" max="6692" width="6" style="719" customWidth="1"/>
    <col min="6693" max="6693" width="5.44140625" style="719" customWidth="1"/>
    <col min="6694" max="6695" width="4.44140625" style="719" customWidth="1"/>
    <col min="6696" max="6696" width="5.44140625" style="719" customWidth="1"/>
    <col min="6697" max="6698" width="6.44140625" style="719" customWidth="1"/>
    <col min="6699" max="6699" width="4.44140625" style="719" customWidth="1"/>
    <col min="6700" max="6700" width="6.109375" style="719" customWidth="1"/>
    <col min="6701" max="6701" width="6" style="719" customWidth="1"/>
    <col min="6702" max="6702" width="7.44140625" style="719" customWidth="1"/>
    <col min="6703" max="6703" width="0" style="719" hidden="1" customWidth="1"/>
    <col min="6704" max="6704" width="7.88671875" style="719" customWidth="1"/>
    <col min="6705" max="6913" width="8.88671875" style="719"/>
    <col min="6914" max="6914" width="4.44140625" style="719" customWidth="1"/>
    <col min="6915" max="6915" width="20.44140625" style="719" customWidth="1"/>
    <col min="6916" max="6916" width="5.109375" style="719" customWidth="1"/>
    <col min="6917" max="6917" width="9.44140625" style="719" customWidth="1"/>
    <col min="6918" max="6918" width="8.44140625" style="719" customWidth="1"/>
    <col min="6919" max="6919" width="7.44140625" style="719" customWidth="1"/>
    <col min="6920" max="6920" width="7" style="719" customWidth="1"/>
    <col min="6921" max="6921" width="7.109375" style="719" customWidth="1"/>
    <col min="6922" max="6922" width="7" style="719" customWidth="1"/>
    <col min="6923" max="6923" width="7.44140625" style="719" customWidth="1"/>
    <col min="6924" max="6924" width="4.88671875" style="719" customWidth="1"/>
    <col min="6925" max="6925" width="7" style="719" customWidth="1"/>
    <col min="6926" max="6926" width="6.44140625" style="719" customWidth="1"/>
    <col min="6927" max="6927" width="4.44140625" style="719" customWidth="1"/>
    <col min="6928" max="6928" width="5.109375" style="719" customWidth="1"/>
    <col min="6929" max="6929" width="7.109375" style="719" customWidth="1"/>
    <col min="6930" max="6930" width="6.44140625" style="719" customWidth="1"/>
    <col min="6931" max="6931" width="5.88671875" style="719" customWidth="1"/>
    <col min="6932" max="6933" width="4.44140625" style="719" customWidth="1"/>
    <col min="6934" max="6935" width="5" style="719" customWidth="1"/>
    <col min="6936" max="6936" width="5.44140625" style="719" customWidth="1"/>
    <col min="6937" max="6937" width="3.44140625" style="719" customWidth="1"/>
    <col min="6938" max="6938" width="7.109375" style="719" customWidth="1"/>
    <col min="6939" max="6939" width="4.44140625" style="719" customWidth="1"/>
    <col min="6940" max="6940" width="3.88671875" style="719" customWidth="1"/>
    <col min="6941" max="6941" width="5.109375" style="719" customWidth="1"/>
    <col min="6942" max="6942" width="7.109375" style="719" customWidth="1"/>
    <col min="6943" max="6943" width="7" style="719" customWidth="1"/>
    <col min="6944" max="6944" width="5.109375" style="719" customWidth="1"/>
    <col min="6945" max="6945" width="5.44140625" style="719" customWidth="1"/>
    <col min="6946" max="6946" width="4.44140625" style="719" customWidth="1"/>
    <col min="6947" max="6947" width="5.44140625" style="719" customWidth="1"/>
    <col min="6948" max="6948" width="6" style="719" customWidth="1"/>
    <col min="6949" max="6949" width="5.44140625" style="719" customWidth="1"/>
    <col min="6950" max="6951" width="4.44140625" style="719" customWidth="1"/>
    <col min="6952" max="6952" width="5.44140625" style="719" customWidth="1"/>
    <col min="6953" max="6954" width="6.44140625" style="719" customWidth="1"/>
    <col min="6955" max="6955" width="4.44140625" style="719" customWidth="1"/>
    <col min="6956" max="6956" width="6.109375" style="719" customWidth="1"/>
    <col min="6957" max="6957" width="6" style="719" customWidth="1"/>
    <col min="6958" max="6958" width="7.44140625" style="719" customWidth="1"/>
    <col min="6959" max="6959" width="0" style="719" hidden="1" customWidth="1"/>
    <col min="6960" max="6960" width="7.88671875" style="719" customWidth="1"/>
    <col min="6961" max="7169" width="8.88671875" style="719"/>
    <col min="7170" max="7170" width="4.44140625" style="719" customWidth="1"/>
    <col min="7171" max="7171" width="20.44140625" style="719" customWidth="1"/>
    <col min="7172" max="7172" width="5.109375" style="719" customWidth="1"/>
    <col min="7173" max="7173" width="9.44140625" style="719" customWidth="1"/>
    <col min="7174" max="7174" width="8.44140625" style="719" customWidth="1"/>
    <col min="7175" max="7175" width="7.44140625" style="719" customWidth="1"/>
    <col min="7176" max="7176" width="7" style="719" customWidth="1"/>
    <col min="7177" max="7177" width="7.109375" style="719" customWidth="1"/>
    <col min="7178" max="7178" width="7" style="719" customWidth="1"/>
    <col min="7179" max="7179" width="7.44140625" style="719" customWidth="1"/>
    <col min="7180" max="7180" width="4.88671875" style="719" customWidth="1"/>
    <col min="7181" max="7181" width="7" style="719" customWidth="1"/>
    <col min="7182" max="7182" width="6.44140625" style="719" customWidth="1"/>
    <col min="7183" max="7183" width="4.44140625" style="719" customWidth="1"/>
    <col min="7184" max="7184" width="5.109375" style="719" customWidth="1"/>
    <col min="7185" max="7185" width="7.109375" style="719" customWidth="1"/>
    <col min="7186" max="7186" width="6.44140625" style="719" customWidth="1"/>
    <col min="7187" max="7187" width="5.88671875" style="719" customWidth="1"/>
    <col min="7188" max="7189" width="4.44140625" style="719" customWidth="1"/>
    <col min="7190" max="7191" width="5" style="719" customWidth="1"/>
    <col min="7192" max="7192" width="5.44140625" style="719" customWidth="1"/>
    <col min="7193" max="7193" width="3.44140625" style="719" customWidth="1"/>
    <col min="7194" max="7194" width="7.109375" style="719" customWidth="1"/>
    <col min="7195" max="7195" width="4.44140625" style="719" customWidth="1"/>
    <col min="7196" max="7196" width="3.88671875" style="719" customWidth="1"/>
    <col min="7197" max="7197" width="5.109375" style="719" customWidth="1"/>
    <col min="7198" max="7198" width="7.109375" style="719" customWidth="1"/>
    <col min="7199" max="7199" width="7" style="719" customWidth="1"/>
    <col min="7200" max="7200" width="5.109375" style="719" customWidth="1"/>
    <col min="7201" max="7201" width="5.44140625" style="719" customWidth="1"/>
    <col min="7202" max="7202" width="4.44140625" style="719" customWidth="1"/>
    <col min="7203" max="7203" width="5.44140625" style="719" customWidth="1"/>
    <col min="7204" max="7204" width="6" style="719" customWidth="1"/>
    <col min="7205" max="7205" width="5.44140625" style="719" customWidth="1"/>
    <col min="7206" max="7207" width="4.44140625" style="719" customWidth="1"/>
    <col min="7208" max="7208" width="5.44140625" style="719" customWidth="1"/>
    <col min="7209" max="7210" width="6.44140625" style="719" customWidth="1"/>
    <col min="7211" max="7211" width="4.44140625" style="719" customWidth="1"/>
    <col min="7212" max="7212" width="6.109375" style="719" customWidth="1"/>
    <col min="7213" max="7213" width="6" style="719" customWidth="1"/>
    <col min="7214" max="7214" width="7.44140625" style="719" customWidth="1"/>
    <col min="7215" max="7215" width="0" style="719" hidden="1" customWidth="1"/>
    <col min="7216" max="7216" width="7.88671875" style="719" customWidth="1"/>
    <col min="7217" max="7425" width="8.88671875" style="719"/>
    <col min="7426" max="7426" width="4.44140625" style="719" customWidth="1"/>
    <col min="7427" max="7427" width="20.44140625" style="719" customWidth="1"/>
    <col min="7428" max="7428" width="5.109375" style="719" customWidth="1"/>
    <col min="7429" max="7429" width="9.44140625" style="719" customWidth="1"/>
    <col min="7430" max="7430" width="8.44140625" style="719" customWidth="1"/>
    <col min="7431" max="7431" width="7.44140625" style="719" customWidth="1"/>
    <col min="7432" max="7432" width="7" style="719" customWidth="1"/>
    <col min="7433" max="7433" width="7.109375" style="719" customWidth="1"/>
    <col min="7434" max="7434" width="7" style="719" customWidth="1"/>
    <col min="7435" max="7435" width="7.44140625" style="719" customWidth="1"/>
    <col min="7436" max="7436" width="4.88671875" style="719" customWidth="1"/>
    <col min="7437" max="7437" width="7" style="719" customWidth="1"/>
    <col min="7438" max="7438" width="6.44140625" style="719" customWidth="1"/>
    <col min="7439" max="7439" width="4.44140625" style="719" customWidth="1"/>
    <col min="7440" max="7440" width="5.109375" style="719" customWidth="1"/>
    <col min="7441" max="7441" width="7.109375" style="719" customWidth="1"/>
    <col min="7442" max="7442" width="6.44140625" style="719" customWidth="1"/>
    <col min="7443" max="7443" width="5.88671875" style="719" customWidth="1"/>
    <col min="7444" max="7445" width="4.44140625" style="719" customWidth="1"/>
    <col min="7446" max="7447" width="5" style="719" customWidth="1"/>
    <col min="7448" max="7448" width="5.44140625" style="719" customWidth="1"/>
    <col min="7449" max="7449" width="3.44140625" style="719" customWidth="1"/>
    <col min="7450" max="7450" width="7.109375" style="719" customWidth="1"/>
    <col min="7451" max="7451" width="4.44140625" style="719" customWidth="1"/>
    <col min="7452" max="7452" width="3.88671875" style="719" customWidth="1"/>
    <col min="7453" max="7453" width="5.109375" style="719" customWidth="1"/>
    <col min="7454" max="7454" width="7.109375" style="719" customWidth="1"/>
    <col min="7455" max="7455" width="7" style="719" customWidth="1"/>
    <col min="7456" max="7456" width="5.109375" style="719" customWidth="1"/>
    <col min="7457" max="7457" width="5.44140625" style="719" customWidth="1"/>
    <col min="7458" max="7458" width="4.44140625" style="719" customWidth="1"/>
    <col min="7459" max="7459" width="5.44140625" style="719" customWidth="1"/>
    <col min="7460" max="7460" width="6" style="719" customWidth="1"/>
    <col min="7461" max="7461" width="5.44140625" style="719" customWidth="1"/>
    <col min="7462" max="7463" width="4.44140625" style="719" customWidth="1"/>
    <col min="7464" max="7464" width="5.44140625" style="719" customWidth="1"/>
    <col min="7465" max="7466" width="6.44140625" style="719" customWidth="1"/>
    <col min="7467" max="7467" width="4.44140625" style="719" customWidth="1"/>
    <col min="7468" max="7468" width="6.109375" style="719" customWidth="1"/>
    <col min="7469" max="7469" width="6" style="719" customWidth="1"/>
    <col min="7470" max="7470" width="7.44140625" style="719" customWidth="1"/>
    <col min="7471" max="7471" width="0" style="719" hidden="1" customWidth="1"/>
    <col min="7472" max="7472" width="7.88671875" style="719" customWidth="1"/>
    <col min="7473" max="7681" width="8.88671875" style="719"/>
    <col min="7682" max="7682" width="4.44140625" style="719" customWidth="1"/>
    <col min="7683" max="7683" width="20.44140625" style="719" customWidth="1"/>
    <col min="7684" max="7684" width="5.109375" style="719" customWidth="1"/>
    <col min="7685" max="7685" width="9.44140625" style="719" customWidth="1"/>
    <col min="7686" max="7686" width="8.44140625" style="719" customWidth="1"/>
    <col min="7687" max="7687" width="7.44140625" style="719" customWidth="1"/>
    <col min="7688" max="7688" width="7" style="719" customWidth="1"/>
    <col min="7689" max="7689" width="7.109375" style="719" customWidth="1"/>
    <col min="7690" max="7690" width="7" style="719" customWidth="1"/>
    <col min="7691" max="7691" width="7.44140625" style="719" customWidth="1"/>
    <col min="7692" max="7692" width="4.88671875" style="719" customWidth="1"/>
    <col min="7693" max="7693" width="7" style="719" customWidth="1"/>
    <col min="7694" max="7694" width="6.44140625" style="719" customWidth="1"/>
    <col min="7695" max="7695" width="4.44140625" style="719" customWidth="1"/>
    <col min="7696" max="7696" width="5.109375" style="719" customWidth="1"/>
    <col min="7697" max="7697" width="7.109375" style="719" customWidth="1"/>
    <col min="7698" max="7698" width="6.44140625" style="719" customWidth="1"/>
    <col min="7699" max="7699" width="5.88671875" style="719" customWidth="1"/>
    <col min="7700" max="7701" width="4.44140625" style="719" customWidth="1"/>
    <col min="7702" max="7703" width="5" style="719" customWidth="1"/>
    <col min="7704" max="7704" width="5.44140625" style="719" customWidth="1"/>
    <col min="7705" max="7705" width="3.44140625" style="719" customWidth="1"/>
    <col min="7706" max="7706" width="7.109375" style="719" customWidth="1"/>
    <col min="7707" max="7707" width="4.44140625" style="719" customWidth="1"/>
    <col min="7708" max="7708" width="3.88671875" style="719" customWidth="1"/>
    <col min="7709" max="7709" width="5.109375" style="719" customWidth="1"/>
    <col min="7710" max="7710" width="7.109375" style="719" customWidth="1"/>
    <col min="7711" max="7711" width="7" style="719" customWidth="1"/>
    <col min="7712" max="7712" width="5.109375" style="719" customWidth="1"/>
    <col min="7713" max="7713" width="5.44140625" style="719" customWidth="1"/>
    <col min="7714" max="7714" width="4.44140625" style="719" customWidth="1"/>
    <col min="7715" max="7715" width="5.44140625" style="719" customWidth="1"/>
    <col min="7716" max="7716" width="6" style="719" customWidth="1"/>
    <col min="7717" max="7717" width="5.44140625" style="719" customWidth="1"/>
    <col min="7718" max="7719" width="4.44140625" style="719" customWidth="1"/>
    <col min="7720" max="7720" width="5.44140625" style="719" customWidth="1"/>
    <col min="7721" max="7722" width="6.44140625" style="719" customWidth="1"/>
    <col min="7723" max="7723" width="4.44140625" style="719" customWidth="1"/>
    <col min="7724" max="7724" width="6.109375" style="719" customWidth="1"/>
    <col min="7725" max="7725" width="6" style="719" customWidth="1"/>
    <col min="7726" max="7726" width="7.44140625" style="719" customWidth="1"/>
    <col min="7727" max="7727" width="0" style="719" hidden="1" customWidth="1"/>
    <col min="7728" max="7728" width="7.88671875" style="719" customWidth="1"/>
    <col min="7729" max="7937" width="8.88671875" style="719"/>
    <col min="7938" max="7938" width="4.44140625" style="719" customWidth="1"/>
    <col min="7939" max="7939" width="20.44140625" style="719" customWidth="1"/>
    <col min="7940" max="7940" width="5.109375" style="719" customWidth="1"/>
    <col min="7941" max="7941" width="9.44140625" style="719" customWidth="1"/>
    <col min="7942" max="7942" width="8.44140625" style="719" customWidth="1"/>
    <col min="7943" max="7943" width="7.44140625" style="719" customWidth="1"/>
    <col min="7944" max="7944" width="7" style="719" customWidth="1"/>
    <col min="7945" max="7945" width="7.109375" style="719" customWidth="1"/>
    <col min="7946" max="7946" width="7" style="719" customWidth="1"/>
    <col min="7947" max="7947" width="7.44140625" style="719" customWidth="1"/>
    <col min="7948" max="7948" width="4.88671875" style="719" customWidth="1"/>
    <col min="7949" max="7949" width="7" style="719" customWidth="1"/>
    <col min="7950" max="7950" width="6.44140625" style="719" customWidth="1"/>
    <col min="7951" max="7951" width="4.44140625" style="719" customWidth="1"/>
    <col min="7952" max="7952" width="5.109375" style="719" customWidth="1"/>
    <col min="7953" max="7953" width="7.109375" style="719" customWidth="1"/>
    <col min="7954" max="7954" width="6.44140625" style="719" customWidth="1"/>
    <col min="7955" max="7955" width="5.88671875" style="719" customWidth="1"/>
    <col min="7956" max="7957" width="4.44140625" style="719" customWidth="1"/>
    <col min="7958" max="7959" width="5" style="719" customWidth="1"/>
    <col min="7960" max="7960" width="5.44140625" style="719" customWidth="1"/>
    <col min="7961" max="7961" width="3.44140625" style="719" customWidth="1"/>
    <col min="7962" max="7962" width="7.109375" style="719" customWidth="1"/>
    <col min="7963" max="7963" width="4.44140625" style="719" customWidth="1"/>
    <col min="7964" max="7964" width="3.88671875" style="719" customWidth="1"/>
    <col min="7965" max="7965" width="5.109375" style="719" customWidth="1"/>
    <col min="7966" max="7966" width="7.109375" style="719" customWidth="1"/>
    <col min="7967" max="7967" width="7" style="719" customWidth="1"/>
    <col min="7968" max="7968" width="5.109375" style="719" customWidth="1"/>
    <col min="7969" max="7969" width="5.44140625" style="719" customWidth="1"/>
    <col min="7970" max="7970" width="4.44140625" style="719" customWidth="1"/>
    <col min="7971" max="7971" width="5.44140625" style="719" customWidth="1"/>
    <col min="7972" max="7972" width="6" style="719" customWidth="1"/>
    <col min="7973" max="7973" width="5.44140625" style="719" customWidth="1"/>
    <col min="7974" max="7975" width="4.44140625" style="719" customWidth="1"/>
    <col min="7976" max="7976" width="5.44140625" style="719" customWidth="1"/>
    <col min="7977" max="7978" width="6.44140625" style="719" customWidth="1"/>
    <col min="7979" max="7979" width="4.44140625" style="719" customWidth="1"/>
    <col min="7980" max="7980" width="6.109375" style="719" customWidth="1"/>
    <col min="7981" max="7981" width="6" style="719" customWidth="1"/>
    <col min="7982" max="7982" width="7.44140625" style="719" customWidth="1"/>
    <col min="7983" max="7983" width="0" style="719" hidden="1" customWidth="1"/>
    <col min="7984" max="7984" width="7.88671875" style="719" customWidth="1"/>
    <col min="7985" max="8193" width="8.88671875" style="719"/>
    <col min="8194" max="8194" width="4.44140625" style="719" customWidth="1"/>
    <col min="8195" max="8195" width="20.44140625" style="719" customWidth="1"/>
    <col min="8196" max="8196" width="5.109375" style="719" customWidth="1"/>
    <col min="8197" max="8197" width="9.44140625" style="719" customWidth="1"/>
    <col min="8198" max="8198" width="8.44140625" style="719" customWidth="1"/>
    <col min="8199" max="8199" width="7.44140625" style="719" customWidth="1"/>
    <col min="8200" max="8200" width="7" style="719" customWidth="1"/>
    <col min="8201" max="8201" width="7.109375" style="719" customWidth="1"/>
    <col min="8202" max="8202" width="7" style="719" customWidth="1"/>
    <col min="8203" max="8203" width="7.44140625" style="719" customWidth="1"/>
    <col min="8204" max="8204" width="4.88671875" style="719" customWidth="1"/>
    <col min="8205" max="8205" width="7" style="719" customWidth="1"/>
    <col min="8206" max="8206" width="6.44140625" style="719" customWidth="1"/>
    <col min="8207" max="8207" width="4.44140625" style="719" customWidth="1"/>
    <col min="8208" max="8208" width="5.109375" style="719" customWidth="1"/>
    <col min="8209" max="8209" width="7.109375" style="719" customWidth="1"/>
    <col min="8210" max="8210" width="6.44140625" style="719" customWidth="1"/>
    <col min="8211" max="8211" width="5.88671875" style="719" customWidth="1"/>
    <col min="8212" max="8213" width="4.44140625" style="719" customWidth="1"/>
    <col min="8214" max="8215" width="5" style="719" customWidth="1"/>
    <col min="8216" max="8216" width="5.44140625" style="719" customWidth="1"/>
    <col min="8217" max="8217" width="3.44140625" style="719" customWidth="1"/>
    <col min="8218" max="8218" width="7.109375" style="719" customWidth="1"/>
    <col min="8219" max="8219" width="4.44140625" style="719" customWidth="1"/>
    <col min="8220" max="8220" width="3.88671875" style="719" customWidth="1"/>
    <col min="8221" max="8221" width="5.109375" style="719" customWidth="1"/>
    <col min="8222" max="8222" width="7.109375" style="719" customWidth="1"/>
    <col min="8223" max="8223" width="7" style="719" customWidth="1"/>
    <col min="8224" max="8224" width="5.109375" style="719" customWidth="1"/>
    <col min="8225" max="8225" width="5.44140625" style="719" customWidth="1"/>
    <col min="8226" max="8226" width="4.44140625" style="719" customWidth="1"/>
    <col min="8227" max="8227" width="5.44140625" style="719" customWidth="1"/>
    <col min="8228" max="8228" width="6" style="719" customWidth="1"/>
    <col min="8229" max="8229" width="5.44140625" style="719" customWidth="1"/>
    <col min="8230" max="8231" width="4.44140625" style="719" customWidth="1"/>
    <col min="8232" max="8232" width="5.44140625" style="719" customWidth="1"/>
    <col min="8233" max="8234" width="6.44140625" style="719" customWidth="1"/>
    <col min="8235" max="8235" width="4.44140625" style="719" customWidth="1"/>
    <col min="8236" max="8236" width="6.109375" style="719" customWidth="1"/>
    <col min="8237" max="8237" width="6" style="719" customWidth="1"/>
    <col min="8238" max="8238" width="7.44140625" style="719" customWidth="1"/>
    <col min="8239" max="8239" width="0" style="719" hidden="1" customWidth="1"/>
    <col min="8240" max="8240" width="7.88671875" style="719" customWidth="1"/>
    <col min="8241" max="8449" width="8.88671875" style="719"/>
    <col min="8450" max="8450" width="4.44140625" style="719" customWidth="1"/>
    <col min="8451" max="8451" width="20.44140625" style="719" customWidth="1"/>
    <col min="8452" max="8452" width="5.109375" style="719" customWidth="1"/>
    <col min="8453" max="8453" width="9.44140625" style="719" customWidth="1"/>
    <col min="8454" max="8454" width="8.44140625" style="719" customWidth="1"/>
    <col min="8455" max="8455" width="7.44140625" style="719" customWidth="1"/>
    <col min="8456" max="8456" width="7" style="719" customWidth="1"/>
    <col min="8457" max="8457" width="7.109375" style="719" customWidth="1"/>
    <col min="8458" max="8458" width="7" style="719" customWidth="1"/>
    <col min="8459" max="8459" width="7.44140625" style="719" customWidth="1"/>
    <col min="8460" max="8460" width="4.88671875" style="719" customWidth="1"/>
    <col min="8461" max="8461" width="7" style="719" customWidth="1"/>
    <col min="8462" max="8462" width="6.44140625" style="719" customWidth="1"/>
    <col min="8463" max="8463" width="4.44140625" style="719" customWidth="1"/>
    <col min="8464" max="8464" width="5.109375" style="719" customWidth="1"/>
    <col min="8465" max="8465" width="7.109375" style="719" customWidth="1"/>
    <col min="8466" max="8466" width="6.44140625" style="719" customWidth="1"/>
    <col min="8467" max="8467" width="5.88671875" style="719" customWidth="1"/>
    <col min="8468" max="8469" width="4.44140625" style="719" customWidth="1"/>
    <col min="8470" max="8471" width="5" style="719" customWidth="1"/>
    <col min="8472" max="8472" width="5.44140625" style="719" customWidth="1"/>
    <col min="8473" max="8473" width="3.44140625" style="719" customWidth="1"/>
    <col min="8474" max="8474" width="7.109375" style="719" customWidth="1"/>
    <col min="8475" max="8475" width="4.44140625" style="719" customWidth="1"/>
    <col min="8476" max="8476" width="3.88671875" style="719" customWidth="1"/>
    <col min="8477" max="8477" width="5.109375" style="719" customWidth="1"/>
    <col min="8478" max="8478" width="7.109375" style="719" customWidth="1"/>
    <col min="8479" max="8479" width="7" style="719" customWidth="1"/>
    <col min="8480" max="8480" width="5.109375" style="719" customWidth="1"/>
    <col min="8481" max="8481" width="5.44140625" style="719" customWidth="1"/>
    <col min="8482" max="8482" width="4.44140625" style="719" customWidth="1"/>
    <col min="8483" max="8483" width="5.44140625" style="719" customWidth="1"/>
    <col min="8484" max="8484" width="6" style="719" customWidth="1"/>
    <col min="8485" max="8485" width="5.44140625" style="719" customWidth="1"/>
    <col min="8486" max="8487" width="4.44140625" style="719" customWidth="1"/>
    <col min="8488" max="8488" width="5.44140625" style="719" customWidth="1"/>
    <col min="8489" max="8490" width="6.44140625" style="719" customWidth="1"/>
    <col min="8491" max="8491" width="4.44140625" style="719" customWidth="1"/>
    <col min="8492" max="8492" width="6.109375" style="719" customWidth="1"/>
    <col min="8493" max="8493" width="6" style="719" customWidth="1"/>
    <col min="8494" max="8494" width="7.44140625" style="719" customWidth="1"/>
    <col min="8495" max="8495" width="0" style="719" hidden="1" customWidth="1"/>
    <col min="8496" max="8496" width="7.88671875" style="719" customWidth="1"/>
    <col min="8497" max="8705" width="8.88671875" style="719"/>
    <col min="8706" max="8706" width="4.44140625" style="719" customWidth="1"/>
    <col min="8707" max="8707" width="20.44140625" style="719" customWidth="1"/>
    <col min="8708" max="8708" width="5.109375" style="719" customWidth="1"/>
    <col min="8709" max="8709" width="9.44140625" style="719" customWidth="1"/>
    <col min="8710" max="8710" width="8.44140625" style="719" customWidth="1"/>
    <col min="8711" max="8711" width="7.44140625" style="719" customWidth="1"/>
    <col min="8712" max="8712" width="7" style="719" customWidth="1"/>
    <col min="8713" max="8713" width="7.109375" style="719" customWidth="1"/>
    <col min="8714" max="8714" width="7" style="719" customWidth="1"/>
    <col min="8715" max="8715" width="7.44140625" style="719" customWidth="1"/>
    <col min="8716" max="8716" width="4.88671875" style="719" customWidth="1"/>
    <col min="8717" max="8717" width="7" style="719" customWidth="1"/>
    <col min="8718" max="8718" width="6.44140625" style="719" customWidth="1"/>
    <col min="8719" max="8719" width="4.44140625" style="719" customWidth="1"/>
    <col min="8720" max="8720" width="5.109375" style="719" customWidth="1"/>
    <col min="8721" max="8721" width="7.109375" style="719" customWidth="1"/>
    <col min="8722" max="8722" width="6.44140625" style="719" customWidth="1"/>
    <col min="8723" max="8723" width="5.88671875" style="719" customWidth="1"/>
    <col min="8724" max="8725" width="4.44140625" style="719" customWidth="1"/>
    <col min="8726" max="8727" width="5" style="719" customWidth="1"/>
    <col min="8728" max="8728" width="5.44140625" style="719" customWidth="1"/>
    <col min="8729" max="8729" width="3.44140625" style="719" customWidth="1"/>
    <col min="8730" max="8730" width="7.109375" style="719" customWidth="1"/>
    <col min="8731" max="8731" width="4.44140625" style="719" customWidth="1"/>
    <col min="8732" max="8732" width="3.88671875" style="719" customWidth="1"/>
    <col min="8733" max="8733" width="5.109375" style="719" customWidth="1"/>
    <col min="8734" max="8734" width="7.109375" style="719" customWidth="1"/>
    <col min="8735" max="8735" width="7" style="719" customWidth="1"/>
    <col min="8736" max="8736" width="5.109375" style="719" customWidth="1"/>
    <col min="8737" max="8737" width="5.44140625" style="719" customWidth="1"/>
    <col min="8738" max="8738" width="4.44140625" style="719" customWidth="1"/>
    <col min="8739" max="8739" width="5.44140625" style="719" customWidth="1"/>
    <col min="8740" max="8740" width="6" style="719" customWidth="1"/>
    <col min="8741" max="8741" width="5.44140625" style="719" customWidth="1"/>
    <col min="8742" max="8743" width="4.44140625" style="719" customWidth="1"/>
    <col min="8744" max="8744" width="5.44140625" style="719" customWidth="1"/>
    <col min="8745" max="8746" width="6.44140625" style="719" customWidth="1"/>
    <col min="8747" max="8747" width="4.44140625" style="719" customWidth="1"/>
    <col min="8748" max="8748" width="6.109375" style="719" customWidth="1"/>
    <col min="8749" max="8749" width="6" style="719" customWidth="1"/>
    <col min="8750" max="8750" width="7.44140625" style="719" customWidth="1"/>
    <col min="8751" max="8751" width="0" style="719" hidden="1" customWidth="1"/>
    <col min="8752" max="8752" width="7.88671875" style="719" customWidth="1"/>
    <col min="8753" max="8961" width="8.88671875" style="719"/>
    <col min="8962" max="8962" width="4.44140625" style="719" customWidth="1"/>
    <col min="8963" max="8963" width="20.44140625" style="719" customWidth="1"/>
    <col min="8964" max="8964" width="5.109375" style="719" customWidth="1"/>
    <col min="8965" max="8965" width="9.44140625" style="719" customWidth="1"/>
    <col min="8966" max="8966" width="8.44140625" style="719" customWidth="1"/>
    <col min="8967" max="8967" width="7.44140625" style="719" customWidth="1"/>
    <col min="8968" max="8968" width="7" style="719" customWidth="1"/>
    <col min="8969" max="8969" width="7.109375" style="719" customWidth="1"/>
    <col min="8970" max="8970" width="7" style="719" customWidth="1"/>
    <col min="8971" max="8971" width="7.44140625" style="719" customWidth="1"/>
    <col min="8972" max="8972" width="4.88671875" style="719" customWidth="1"/>
    <col min="8973" max="8973" width="7" style="719" customWidth="1"/>
    <col min="8974" max="8974" width="6.44140625" style="719" customWidth="1"/>
    <col min="8975" max="8975" width="4.44140625" style="719" customWidth="1"/>
    <col min="8976" max="8976" width="5.109375" style="719" customWidth="1"/>
    <col min="8977" max="8977" width="7.109375" style="719" customWidth="1"/>
    <col min="8978" max="8978" width="6.44140625" style="719" customWidth="1"/>
    <col min="8979" max="8979" width="5.88671875" style="719" customWidth="1"/>
    <col min="8980" max="8981" width="4.44140625" style="719" customWidth="1"/>
    <col min="8982" max="8983" width="5" style="719" customWidth="1"/>
    <col min="8984" max="8984" width="5.44140625" style="719" customWidth="1"/>
    <col min="8985" max="8985" width="3.44140625" style="719" customWidth="1"/>
    <col min="8986" max="8986" width="7.109375" style="719" customWidth="1"/>
    <col min="8987" max="8987" width="4.44140625" style="719" customWidth="1"/>
    <col min="8988" max="8988" width="3.88671875" style="719" customWidth="1"/>
    <col min="8989" max="8989" width="5.109375" style="719" customWidth="1"/>
    <col min="8990" max="8990" width="7.109375" style="719" customWidth="1"/>
    <col min="8991" max="8991" width="7" style="719" customWidth="1"/>
    <col min="8992" max="8992" width="5.109375" style="719" customWidth="1"/>
    <col min="8993" max="8993" width="5.44140625" style="719" customWidth="1"/>
    <col min="8994" max="8994" width="4.44140625" style="719" customWidth="1"/>
    <col min="8995" max="8995" width="5.44140625" style="719" customWidth="1"/>
    <col min="8996" max="8996" width="6" style="719" customWidth="1"/>
    <col min="8997" max="8997" width="5.44140625" style="719" customWidth="1"/>
    <col min="8998" max="8999" width="4.44140625" style="719" customWidth="1"/>
    <col min="9000" max="9000" width="5.44140625" style="719" customWidth="1"/>
    <col min="9001" max="9002" width="6.44140625" style="719" customWidth="1"/>
    <col min="9003" max="9003" width="4.44140625" style="719" customWidth="1"/>
    <col min="9004" max="9004" width="6.109375" style="719" customWidth="1"/>
    <col min="9005" max="9005" width="6" style="719" customWidth="1"/>
    <col min="9006" max="9006" width="7.44140625" style="719" customWidth="1"/>
    <col min="9007" max="9007" width="0" style="719" hidden="1" customWidth="1"/>
    <col min="9008" max="9008" width="7.88671875" style="719" customWidth="1"/>
    <col min="9009" max="9217" width="8.88671875" style="719"/>
    <col min="9218" max="9218" width="4.44140625" style="719" customWidth="1"/>
    <col min="9219" max="9219" width="20.44140625" style="719" customWidth="1"/>
    <col min="9220" max="9220" width="5.109375" style="719" customWidth="1"/>
    <col min="9221" max="9221" width="9.44140625" style="719" customWidth="1"/>
    <col min="9222" max="9222" width="8.44140625" style="719" customWidth="1"/>
    <col min="9223" max="9223" width="7.44140625" style="719" customWidth="1"/>
    <col min="9224" max="9224" width="7" style="719" customWidth="1"/>
    <col min="9225" max="9225" width="7.109375" style="719" customWidth="1"/>
    <col min="9226" max="9226" width="7" style="719" customWidth="1"/>
    <col min="9227" max="9227" width="7.44140625" style="719" customWidth="1"/>
    <col min="9228" max="9228" width="4.88671875" style="719" customWidth="1"/>
    <col min="9229" max="9229" width="7" style="719" customWidth="1"/>
    <col min="9230" max="9230" width="6.44140625" style="719" customWidth="1"/>
    <col min="9231" max="9231" width="4.44140625" style="719" customWidth="1"/>
    <col min="9232" max="9232" width="5.109375" style="719" customWidth="1"/>
    <col min="9233" max="9233" width="7.109375" style="719" customWidth="1"/>
    <col min="9234" max="9234" width="6.44140625" style="719" customWidth="1"/>
    <col min="9235" max="9235" width="5.88671875" style="719" customWidth="1"/>
    <col min="9236" max="9237" width="4.44140625" style="719" customWidth="1"/>
    <col min="9238" max="9239" width="5" style="719" customWidth="1"/>
    <col min="9240" max="9240" width="5.44140625" style="719" customWidth="1"/>
    <col min="9241" max="9241" width="3.44140625" style="719" customWidth="1"/>
    <col min="9242" max="9242" width="7.109375" style="719" customWidth="1"/>
    <col min="9243" max="9243" width="4.44140625" style="719" customWidth="1"/>
    <col min="9244" max="9244" width="3.88671875" style="719" customWidth="1"/>
    <col min="9245" max="9245" width="5.109375" style="719" customWidth="1"/>
    <col min="9246" max="9246" width="7.109375" style="719" customWidth="1"/>
    <col min="9247" max="9247" width="7" style="719" customWidth="1"/>
    <col min="9248" max="9248" width="5.109375" style="719" customWidth="1"/>
    <col min="9249" max="9249" width="5.44140625" style="719" customWidth="1"/>
    <col min="9250" max="9250" width="4.44140625" style="719" customWidth="1"/>
    <col min="9251" max="9251" width="5.44140625" style="719" customWidth="1"/>
    <col min="9252" max="9252" width="6" style="719" customWidth="1"/>
    <col min="9253" max="9253" width="5.44140625" style="719" customWidth="1"/>
    <col min="9254" max="9255" width="4.44140625" style="719" customWidth="1"/>
    <col min="9256" max="9256" width="5.44140625" style="719" customWidth="1"/>
    <col min="9257" max="9258" width="6.44140625" style="719" customWidth="1"/>
    <col min="9259" max="9259" width="4.44140625" style="719" customWidth="1"/>
    <col min="9260" max="9260" width="6.109375" style="719" customWidth="1"/>
    <col min="9261" max="9261" width="6" style="719" customWidth="1"/>
    <col min="9262" max="9262" width="7.44140625" style="719" customWidth="1"/>
    <col min="9263" max="9263" width="0" style="719" hidden="1" customWidth="1"/>
    <col min="9264" max="9264" width="7.88671875" style="719" customWidth="1"/>
    <col min="9265" max="9473" width="8.88671875" style="719"/>
    <col min="9474" max="9474" width="4.44140625" style="719" customWidth="1"/>
    <col min="9475" max="9475" width="20.44140625" style="719" customWidth="1"/>
    <col min="9476" max="9476" width="5.109375" style="719" customWidth="1"/>
    <col min="9477" max="9477" width="9.44140625" style="719" customWidth="1"/>
    <col min="9478" max="9478" width="8.44140625" style="719" customWidth="1"/>
    <col min="9479" max="9479" width="7.44140625" style="719" customWidth="1"/>
    <col min="9480" max="9480" width="7" style="719" customWidth="1"/>
    <col min="9481" max="9481" width="7.109375" style="719" customWidth="1"/>
    <col min="9482" max="9482" width="7" style="719" customWidth="1"/>
    <col min="9483" max="9483" width="7.44140625" style="719" customWidth="1"/>
    <col min="9484" max="9484" width="4.88671875" style="719" customWidth="1"/>
    <col min="9485" max="9485" width="7" style="719" customWidth="1"/>
    <col min="9486" max="9486" width="6.44140625" style="719" customWidth="1"/>
    <col min="9487" max="9487" width="4.44140625" style="719" customWidth="1"/>
    <col min="9488" max="9488" width="5.109375" style="719" customWidth="1"/>
    <col min="9489" max="9489" width="7.109375" style="719" customWidth="1"/>
    <col min="9490" max="9490" width="6.44140625" style="719" customWidth="1"/>
    <col min="9491" max="9491" width="5.88671875" style="719" customWidth="1"/>
    <col min="9492" max="9493" width="4.44140625" style="719" customWidth="1"/>
    <col min="9494" max="9495" width="5" style="719" customWidth="1"/>
    <col min="9496" max="9496" width="5.44140625" style="719" customWidth="1"/>
    <col min="9497" max="9497" width="3.44140625" style="719" customWidth="1"/>
    <col min="9498" max="9498" width="7.109375" style="719" customWidth="1"/>
    <col min="9499" max="9499" width="4.44140625" style="719" customWidth="1"/>
    <col min="9500" max="9500" width="3.88671875" style="719" customWidth="1"/>
    <col min="9501" max="9501" width="5.109375" style="719" customWidth="1"/>
    <col min="9502" max="9502" width="7.109375" style="719" customWidth="1"/>
    <col min="9503" max="9503" width="7" style="719" customWidth="1"/>
    <col min="9504" max="9504" width="5.109375" style="719" customWidth="1"/>
    <col min="9505" max="9505" width="5.44140625" style="719" customWidth="1"/>
    <col min="9506" max="9506" width="4.44140625" style="719" customWidth="1"/>
    <col min="9507" max="9507" width="5.44140625" style="719" customWidth="1"/>
    <col min="9508" max="9508" width="6" style="719" customWidth="1"/>
    <col min="9509" max="9509" width="5.44140625" style="719" customWidth="1"/>
    <col min="9510" max="9511" width="4.44140625" style="719" customWidth="1"/>
    <col min="9512" max="9512" width="5.44140625" style="719" customWidth="1"/>
    <col min="9513" max="9514" width="6.44140625" style="719" customWidth="1"/>
    <col min="9515" max="9515" width="4.44140625" style="719" customWidth="1"/>
    <col min="9516" max="9516" width="6.109375" style="719" customWidth="1"/>
    <col min="9517" max="9517" width="6" style="719" customWidth="1"/>
    <col min="9518" max="9518" width="7.44140625" style="719" customWidth="1"/>
    <col min="9519" max="9519" width="0" style="719" hidden="1" customWidth="1"/>
    <col min="9520" max="9520" width="7.88671875" style="719" customWidth="1"/>
    <col min="9521" max="9729" width="8.88671875" style="719"/>
    <col min="9730" max="9730" width="4.44140625" style="719" customWidth="1"/>
    <col min="9731" max="9731" width="20.44140625" style="719" customWidth="1"/>
    <col min="9732" max="9732" width="5.109375" style="719" customWidth="1"/>
    <col min="9733" max="9733" width="9.44140625" style="719" customWidth="1"/>
    <col min="9734" max="9734" width="8.44140625" style="719" customWidth="1"/>
    <col min="9735" max="9735" width="7.44140625" style="719" customWidth="1"/>
    <col min="9736" max="9736" width="7" style="719" customWidth="1"/>
    <col min="9737" max="9737" width="7.109375" style="719" customWidth="1"/>
    <col min="9738" max="9738" width="7" style="719" customWidth="1"/>
    <col min="9739" max="9739" width="7.44140625" style="719" customWidth="1"/>
    <col min="9740" max="9740" width="4.88671875" style="719" customWidth="1"/>
    <col min="9741" max="9741" width="7" style="719" customWidth="1"/>
    <col min="9742" max="9742" width="6.44140625" style="719" customWidth="1"/>
    <col min="9743" max="9743" width="4.44140625" style="719" customWidth="1"/>
    <col min="9744" max="9744" width="5.109375" style="719" customWidth="1"/>
    <col min="9745" max="9745" width="7.109375" style="719" customWidth="1"/>
    <col min="9746" max="9746" width="6.44140625" style="719" customWidth="1"/>
    <col min="9747" max="9747" width="5.88671875" style="719" customWidth="1"/>
    <col min="9748" max="9749" width="4.44140625" style="719" customWidth="1"/>
    <col min="9750" max="9751" width="5" style="719" customWidth="1"/>
    <col min="9752" max="9752" width="5.44140625" style="719" customWidth="1"/>
    <col min="9753" max="9753" width="3.44140625" style="719" customWidth="1"/>
    <col min="9754" max="9754" width="7.109375" style="719" customWidth="1"/>
    <col min="9755" max="9755" width="4.44140625" style="719" customWidth="1"/>
    <col min="9756" max="9756" width="3.88671875" style="719" customWidth="1"/>
    <col min="9757" max="9757" width="5.109375" style="719" customWidth="1"/>
    <col min="9758" max="9758" width="7.109375" style="719" customWidth="1"/>
    <col min="9759" max="9759" width="7" style="719" customWidth="1"/>
    <col min="9760" max="9760" width="5.109375" style="719" customWidth="1"/>
    <col min="9761" max="9761" width="5.44140625" style="719" customWidth="1"/>
    <col min="9762" max="9762" width="4.44140625" style="719" customWidth="1"/>
    <col min="9763" max="9763" width="5.44140625" style="719" customWidth="1"/>
    <col min="9764" max="9764" width="6" style="719" customWidth="1"/>
    <col min="9765" max="9765" width="5.44140625" style="719" customWidth="1"/>
    <col min="9766" max="9767" width="4.44140625" style="719" customWidth="1"/>
    <col min="9768" max="9768" width="5.44140625" style="719" customWidth="1"/>
    <col min="9769" max="9770" width="6.44140625" style="719" customWidth="1"/>
    <col min="9771" max="9771" width="4.44140625" style="719" customWidth="1"/>
    <col min="9772" max="9772" width="6.109375" style="719" customWidth="1"/>
    <col min="9773" max="9773" width="6" style="719" customWidth="1"/>
    <col min="9774" max="9774" width="7.44140625" style="719" customWidth="1"/>
    <col min="9775" max="9775" width="0" style="719" hidden="1" customWidth="1"/>
    <col min="9776" max="9776" width="7.88671875" style="719" customWidth="1"/>
    <col min="9777" max="9985" width="8.88671875" style="719"/>
    <col min="9986" max="9986" width="4.44140625" style="719" customWidth="1"/>
    <col min="9987" max="9987" width="20.44140625" style="719" customWidth="1"/>
    <col min="9988" max="9988" width="5.109375" style="719" customWidth="1"/>
    <col min="9989" max="9989" width="9.44140625" style="719" customWidth="1"/>
    <col min="9990" max="9990" width="8.44140625" style="719" customWidth="1"/>
    <col min="9991" max="9991" width="7.44140625" style="719" customWidth="1"/>
    <col min="9992" max="9992" width="7" style="719" customWidth="1"/>
    <col min="9993" max="9993" width="7.109375" style="719" customWidth="1"/>
    <col min="9994" max="9994" width="7" style="719" customWidth="1"/>
    <col min="9995" max="9995" width="7.44140625" style="719" customWidth="1"/>
    <col min="9996" max="9996" width="4.88671875" style="719" customWidth="1"/>
    <col min="9997" max="9997" width="7" style="719" customWidth="1"/>
    <col min="9998" max="9998" width="6.44140625" style="719" customWidth="1"/>
    <col min="9999" max="9999" width="4.44140625" style="719" customWidth="1"/>
    <col min="10000" max="10000" width="5.109375" style="719" customWidth="1"/>
    <col min="10001" max="10001" width="7.109375" style="719" customWidth="1"/>
    <col min="10002" max="10002" width="6.44140625" style="719" customWidth="1"/>
    <col min="10003" max="10003" width="5.88671875" style="719" customWidth="1"/>
    <col min="10004" max="10005" width="4.44140625" style="719" customWidth="1"/>
    <col min="10006" max="10007" width="5" style="719" customWidth="1"/>
    <col min="10008" max="10008" width="5.44140625" style="719" customWidth="1"/>
    <col min="10009" max="10009" width="3.44140625" style="719" customWidth="1"/>
    <col min="10010" max="10010" width="7.109375" style="719" customWidth="1"/>
    <col min="10011" max="10011" width="4.44140625" style="719" customWidth="1"/>
    <col min="10012" max="10012" width="3.88671875" style="719" customWidth="1"/>
    <col min="10013" max="10013" width="5.109375" style="719" customWidth="1"/>
    <col min="10014" max="10014" width="7.109375" style="719" customWidth="1"/>
    <col min="10015" max="10015" width="7" style="719" customWidth="1"/>
    <col min="10016" max="10016" width="5.109375" style="719" customWidth="1"/>
    <col min="10017" max="10017" width="5.44140625" style="719" customWidth="1"/>
    <col min="10018" max="10018" width="4.44140625" style="719" customWidth="1"/>
    <col min="10019" max="10019" width="5.44140625" style="719" customWidth="1"/>
    <col min="10020" max="10020" width="6" style="719" customWidth="1"/>
    <col min="10021" max="10021" width="5.44140625" style="719" customWidth="1"/>
    <col min="10022" max="10023" width="4.44140625" style="719" customWidth="1"/>
    <col min="10024" max="10024" width="5.44140625" style="719" customWidth="1"/>
    <col min="10025" max="10026" width="6.44140625" style="719" customWidth="1"/>
    <col min="10027" max="10027" width="4.44140625" style="719" customWidth="1"/>
    <col min="10028" max="10028" width="6.109375" style="719" customWidth="1"/>
    <col min="10029" max="10029" width="6" style="719" customWidth="1"/>
    <col min="10030" max="10030" width="7.44140625" style="719" customWidth="1"/>
    <col min="10031" max="10031" width="0" style="719" hidden="1" customWidth="1"/>
    <col min="10032" max="10032" width="7.88671875" style="719" customWidth="1"/>
    <col min="10033" max="10241" width="8.88671875" style="719"/>
    <col min="10242" max="10242" width="4.44140625" style="719" customWidth="1"/>
    <col min="10243" max="10243" width="20.44140625" style="719" customWidth="1"/>
    <col min="10244" max="10244" width="5.109375" style="719" customWidth="1"/>
    <col min="10245" max="10245" width="9.44140625" style="719" customWidth="1"/>
    <col min="10246" max="10246" width="8.44140625" style="719" customWidth="1"/>
    <col min="10247" max="10247" width="7.44140625" style="719" customWidth="1"/>
    <col min="10248" max="10248" width="7" style="719" customWidth="1"/>
    <col min="10249" max="10249" width="7.109375" style="719" customWidth="1"/>
    <col min="10250" max="10250" width="7" style="719" customWidth="1"/>
    <col min="10251" max="10251" width="7.44140625" style="719" customWidth="1"/>
    <col min="10252" max="10252" width="4.88671875" style="719" customWidth="1"/>
    <col min="10253" max="10253" width="7" style="719" customWidth="1"/>
    <col min="10254" max="10254" width="6.44140625" style="719" customWidth="1"/>
    <col min="10255" max="10255" width="4.44140625" style="719" customWidth="1"/>
    <col min="10256" max="10256" width="5.109375" style="719" customWidth="1"/>
    <col min="10257" max="10257" width="7.109375" style="719" customWidth="1"/>
    <col min="10258" max="10258" width="6.44140625" style="719" customWidth="1"/>
    <col min="10259" max="10259" width="5.88671875" style="719" customWidth="1"/>
    <col min="10260" max="10261" width="4.44140625" style="719" customWidth="1"/>
    <col min="10262" max="10263" width="5" style="719" customWidth="1"/>
    <col min="10264" max="10264" width="5.44140625" style="719" customWidth="1"/>
    <col min="10265" max="10265" width="3.44140625" style="719" customWidth="1"/>
    <col min="10266" max="10266" width="7.109375" style="719" customWidth="1"/>
    <col min="10267" max="10267" width="4.44140625" style="719" customWidth="1"/>
    <col min="10268" max="10268" width="3.88671875" style="719" customWidth="1"/>
    <col min="10269" max="10269" width="5.109375" style="719" customWidth="1"/>
    <col min="10270" max="10270" width="7.109375" style="719" customWidth="1"/>
    <col min="10271" max="10271" width="7" style="719" customWidth="1"/>
    <col min="10272" max="10272" width="5.109375" style="719" customWidth="1"/>
    <col min="10273" max="10273" width="5.44140625" style="719" customWidth="1"/>
    <col min="10274" max="10274" width="4.44140625" style="719" customWidth="1"/>
    <col min="10275" max="10275" width="5.44140625" style="719" customWidth="1"/>
    <col min="10276" max="10276" width="6" style="719" customWidth="1"/>
    <col min="10277" max="10277" width="5.44140625" style="719" customWidth="1"/>
    <col min="10278" max="10279" width="4.44140625" style="719" customWidth="1"/>
    <col min="10280" max="10280" width="5.44140625" style="719" customWidth="1"/>
    <col min="10281" max="10282" width="6.44140625" style="719" customWidth="1"/>
    <col min="10283" max="10283" width="4.44140625" style="719" customWidth="1"/>
    <col min="10284" max="10284" width="6.109375" style="719" customWidth="1"/>
    <col min="10285" max="10285" width="6" style="719" customWidth="1"/>
    <col min="10286" max="10286" width="7.44140625" style="719" customWidth="1"/>
    <col min="10287" max="10287" width="0" style="719" hidden="1" customWidth="1"/>
    <col min="10288" max="10288" width="7.88671875" style="719" customWidth="1"/>
    <col min="10289" max="10497" width="8.88671875" style="719"/>
    <col min="10498" max="10498" width="4.44140625" style="719" customWidth="1"/>
    <col min="10499" max="10499" width="20.44140625" style="719" customWidth="1"/>
    <col min="10500" max="10500" width="5.109375" style="719" customWidth="1"/>
    <col min="10501" max="10501" width="9.44140625" style="719" customWidth="1"/>
    <col min="10502" max="10502" width="8.44140625" style="719" customWidth="1"/>
    <col min="10503" max="10503" width="7.44140625" style="719" customWidth="1"/>
    <col min="10504" max="10504" width="7" style="719" customWidth="1"/>
    <col min="10505" max="10505" width="7.109375" style="719" customWidth="1"/>
    <col min="10506" max="10506" width="7" style="719" customWidth="1"/>
    <col min="10507" max="10507" width="7.44140625" style="719" customWidth="1"/>
    <col min="10508" max="10508" width="4.88671875" style="719" customWidth="1"/>
    <col min="10509" max="10509" width="7" style="719" customWidth="1"/>
    <col min="10510" max="10510" width="6.44140625" style="719" customWidth="1"/>
    <col min="10511" max="10511" width="4.44140625" style="719" customWidth="1"/>
    <col min="10512" max="10512" width="5.109375" style="719" customWidth="1"/>
    <col min="10513" max="10513" width="7.109375" style="719" customWidth="1"/>
    <col min="10514" max="10514" width="6.44140625" style="719" customWidth="1"/>
    <col min="10515" max="10515" width="5.88671875" style="719" customWidth="1"/>
    <col min="10516" max="10517" width="4.44140625" style="719" customWidth="1"/>
    <col min="10518" max="10519" width="5" style="719" customWidth="1"/>
    <col min="10520" max="10520" width="5.44140625" style="719" customWidth="1"/>
    <col min="10521" max="10521" width="3.44140625" style="719" customWidth="1"/>
    <col min="10522" max="10522" width="7.109375" style="719" customWidth="1"/>
    <col min="10523" max="10523" width="4.44140625" style="719" customWidth="1"/>
    <col min="10524" max="10524" width="3.88671875" style="719" customWidth="1"/>
    <col min="10525" max="10525" width="5.109375" style="719" customWidth="1"/>
    <col min="10526" max="10526" width="7.109375" style="719" customWidth="1"/>
    <col min="10527" max="10527" width="7" style="719" customWidth="1"/>
    <col min="10528" max="10528" width="5.109375" style="719" customWidth="1"/>
    <col min="10529" max="10529" width="5.44140625" style="719" customWidth="1"/>
    <col min="10530" max="10530" width="4.44140625" style="719" customWidth="1"/>
    <col min="10531" max="10531" width="5.44140625" style="719" customWidth="1"/>
    <col min="10532" max="10532" width="6" style="719" customWidth="1"/>
    <col min="10533" max="10533" width="5.44140625" style="719" customWidth="1"/>
    <col min="10534" max="10535" width="4.44140625" style="719" customWidth="1"/>
    <col min="10536" max="10536" width="5.44140625" style="719" customWidth="1"/>
    <col min="10537" max="10538" width="6.44140625" style="719" customWidth="1"/>
    <col min="10539" max="10539" width="4.44140625" style="719" customWidth="1"/>
    <col min="10540" max="10540" width="6.109375" style="719" customWidth="1"/>
    <col min="10541" max="10541" width="6" style="719" customWidth="1"/>
    <col min="10542" max="10542" width="7.44140625" style="719" customWidth="1"/>
    <col min="10543" max="10543" width="0" style="719" hidden="1" customWidth="1"/>
    <col min="10544" max="10544" width="7.88671875" style="719" customWidth="1"/>
    <col min="10545" max="10753" width="8.88671875" style="719"/>
    <col min="10754" max="10754" width="4.44140625" style="719" customWidth="1"/>
    <col min="10755" max="10755" width="20.44140625" style="719" customWidth="1"/>
    <col min="10756" max="10756" width="5.109375" style="719" customWidth="1"/>
    <col min="10757" max="10757" width="9.44140625" style="719" customWidth="1"/>
    <col min="10758" max="10758" width="8.44140625" style="719" customWidth="1"/>
    <col min="10759" max="10759" width="7.44140625" style="719" customWidth="1"/>
    <col min="10760" max="10760" width="7" style="719" customWidth="1"/>
    <col min="10761" max="10761" width="7.109375" style="719" customWidth="1"/>
    <col min="10762" max="10762" width="7" style="719" customWidth="1"/>
    <col min="10763" max="10763" width="7.44140625" style="719" customWidth="1"/>
    <col min="10764" max="10764" width="4.88671875" style="719" customWidth="1"/>
    <col min="10765" max="10765" width="7" style="719" customWidth="1"/>
    <col min="10766" max="10766" width="6.44140625" style="719" customWidth="1"/>
    <col min="10767" max="10767" width="4.44140625" style="719" customWidth="1"/>
    <col min="10768" max="10768" width="5.109375" style="719" customWidth="1"/>
    <col min="10769" max="10769" width="7.109375" style="719" customWidth="1"/>
    <col min="10770" max="10770" width="6.44140625" style="719" customWidth="1"/>
    <col min="10771" max="10771" width="5.88671875" style="719" customWidth="1"/>
    <col min="10772" max="10773" width="4.44140625" style="719" customWidth="1"/>
    <col min="10774" max="10775" width="5" style="719" customWidth="1"/>
    <col min="10776" max="10776" width="5.44140625" style="719" customWidth="1"/>
    <col min="10777" max="10777" width="3.44140625" style="719" customWidth="1"/>
    <col min="10778" max="10778" width="7.109375" style="719" customWidth="1"/>
    <col min="10779" max="10779" width="4.44140625" style="719" customWidth="1"/>
    <col min="10780" max="10780" width="3.88671875" style="719" customWidth="1"/>
    <col min="10781" max="10781" width="5.109375" style="719" customWidth="1"/>
    <col min="10782" max="10782" width="7.109375" style="719" customWidth="1"/>
    <col min="10783" max="10783" width="7" style="719" customWidth="1"/>
    <col min="10784" max="10784" width="5.109375" style="719" customWidth="1"/>
    <col min="10785" max="10785" width="5.44140625" style="719" customWidth="1"/>
    <col min="10786" max="10786" width="4.44140625" style="719" customWidth="1"/>
    <col min="10787" max="10787" width="5.44140625" style="719" customWidth="1"/>
    <col min="10788" max="10788" width="6" style="719" customWidth="1"/>
    <col min="10789" max="10789" width="5.44140625" style="719" customWidth="1"/>
    <col min="10790" max="10791" width="4.44140625" style="719" customWidth="1"/>
    <col min="10792" max="10792" width="5.44140625" style="719" customWidth="1"/>
    <col min="10793" max="10794" width="6.44140625" style="719" customWidth="1"/>
    <col min="10795" max="10795" width="4.44140625" style="719" customWidth="1"/>
    <col min="10796" max="10796" width="6.109375" style="719" customWidth="1"/>
    <col min="10797" max="10797" width="6" style="719" customWidth="1"/>
    <col min="10798" max="10798" width="7.44140625" style="719" customWidth="1"/>
    <col min="10799" max="10799" width="0" style="719" hidden="1" customWidth="1"/>
    <col min="10800" max="10800" width="7.88671875" style="719" customWidth="1"/>
    <col min="10801" max="11009" width="8.88671875" style="719"/>
    <col min="11010" max="11010" width="4.44140625" style="719" customWidth="1"/>
    <col min="11011" max="11011" width="20.44140625" style="719" customWidth="1"/>
    <col min="11012" max="11012" width="5.109375" style="719" customWidth="1"/>
    <col min="11013" max="11013" width="9.44140625" style="719" customWidth="1"/>
    <col min="11014" max="11014" width="8.44140625" style="719" customWidth="1"/>
    <col min="11015" max="11015" width="7.44140625" style="719" customWidth="1"/>
    <col min="11016" max="11016" width="7" style="719" customWidth="1"/>
    <col min="11017" max="11017" width="7.109375" style="719" customWidth="1"/>
    <col min="11018" max="11018" width="7" style="719" customWidth="1"/>
    <col min="11019" max="11019" width="7.44140625" style="719" customWidth="1"/>
    <col min="11020" max="11020" width="4.88671875" style="719" customWidth="1"/>
    <col min="11021" max="11021" width="7" style="719" customWidth="1"/>
    <col min="11022" max="11022" width="6.44140625" style="719" customWidth="1"/>
    <col min="11023" max="11023" width="4.44140625" style="719" customWidth="1"/>
    <col min="11024" max="11024" width="5.109375" style="719" customWidth="1"/>
    <col min="11025" max="11025" width="7.109375" style="719" customWidth="1"/>
    <col min="11026" max="11026" width="6.44140625" style="719" customWidth="1"/>
    <col min="11027" max="11027" width="5.88671875" style="719" customWidth="1"/>
    <col min="11028" max="11029" width="4.44140625" style="719" customWidth="1"/>
    <col min="11030" max="11031" width="5" style="719" customWidth="1"/>
    <col min="11032" max="11032" width="5.44140625" style="719" customWidth="1"/>
    <col min="11033" max="11033" width="3.44140625" style="719" customWidth="1"/>
    <col min="11034" max="11034" width="7.109375" style="719" customWidth="1"/>
    <col min="11035" max="11035" width="4.44140625" style="719" customWidth="1"/>
    <col min="11036" max="11036" width="3.88671875" style="719" customWidth="1"/>
    <col min="11037" max="11037" width="5.109375" style="719" customWidth="1"/>
    <col min="11038" max="11038" width="7.109375" style="719" customWidth="1"/>
    <col min="11039" max="11039" width="7" style="719" customWidth="1"/>
    <col min="11040" max="11040" width="5.109375" style="719" customWidth="1"/>
    <col min="11041" max="11041" width="5.44140625" style="719" customWidth="1"/>
    <col min="11042" max="11042" width="4.44140625" style="719" customWidth="1"/>
    <col min="11043" max="11043" width="5.44140625" style="719" customWidth="1"/>
    <col min="11044" max="11044" width="6" style="719" customWidth="1"/>
    <col min="11045" max="11045" width="5.44140625" style="719" customWidth="1"/>
    <col min="11046" max="11047" width="4.44140625" style="719" customWidth="1"/>
    <col min="11048" max="11048" width="5.44140625" style="719" customWidth="1"/>
    <col min="11049" max="11050" width="6.44140625" style="719" customWidth="1"/>
    <col min="11051" max="11051" width="4.44140625" style="719" customWidth="1"/>
    <col min="11052" max="11052" width="6.109375" style="719" customWidth="1"/>
    <col min="11053" max="11053" width="6" style="719" customWidth="1"/>
    <col min="11054" max="11054" width="7.44140625" style="719" customWidth="1"/>
    <col min="11055" max="11055" width="0" style="719" hidden="1" customWidth="1"/>
    <col min="11056" max="11056" width="7.88671875" style="719" customWidth="1"/>
    <col min="11057" max="11265" width="8.88671875" style="719"/>
    <col min="11266" max="11266" width="4.44140625" style="719" customWidth="1"/>
    <col min="11267" max="11267" width="20.44140625" style="719" customWidth="1"/>
    <col min="11268" max="11268" width="5.109375" style="719" customWidth="1"/>
    <col min="11269" max="11269" width="9.44140625" style="719" customWidth="1"/>
    <col min="11270" max="11270" width="8.44140625" style="719" customWidth="1"/>
    <col min="11271" max="11271" width="7.44140625" style="719" customWidth="1"/>
    <col min="11272" max="11272" width="7" style="719" customWidth="1"/>
    <col min="11273" max="11273" width="7.109375" style="719" customWidth="1"/>
    <col min="11274" max="11274" width="7" style="719" customWidth="1"/>
    <col min="11275" max="11275" width="7.44140625" style="719" customWidth="1"/>
    <col min="11276" max="11276" width="4.88671875" style="719" customWidth="1"/>
    <col min="11277" max="11277" width="7" style="719" customWidth="1"/>
    <col min="11278" max="11278" width="6.44140625" style="719" customWidth="1"/>
    <col min="11279" max="11279" width="4.44140625" style="719" customWidth="1"/>
    <col min="11280" max="11280" width="5.109375" style="719" customWidth="1"/>
    <col min="11281" max="11281" width="7.109375" style="719" customWidth="1"/>
    <col min="11282" max="11282" width="6.44140625" style="719" customWidth="1"/>
    <col min="11283" max="11283" width="5.88671875" style="719" customWidth="1"/>
    <col min="11284" max="11285" width="4.44140625" style="719" customWidth="1"/>
    <col min="11286" max="11287" width="5" style="719" customWidth="1"/>
    <col min="11288" max="11288" width="5.44140625" style="719" customWidth="1"/>
    <col min="11289" max="11289" width="3.44140625" style="719" customWidth="1"/>
    <col min="11290" max="11290" width="7.109375" style="719" customWidth="1"/>
    <col min="11291" max="11291" width="4.44140625" style="719" customWidth="1"/>
    <col min="11292" max="11292" width="3.88671875" style="719" customWidth="1"/>
    <col min="11293" max="11293" width="5.109375" style="719" customWidth="1"/>
    <col min="11294" max="11294" width="7.109375" style="719" customWidth="1"/>
    <col min="11295" max="11295" width="7" style="719" customWidth="1"/>
    <col min="11296" max="11296" width="5.109375" style="719" customWidth="1"/>
    <col min="11297" max="11297" width="5.44140625" style="719" customWidth="1"/>
    <col min="11298" max="11298" width="4.44140625" style="719" customWidth="1"/>
    <col min="11299" max="11299" width="5.44140625" style="719" customWidth="1"/>
    <col min="11300" max="11300" width="6" style="719" customWidth="1"/>
    <col min="11301" max="11301" width="5.44140625" style="719" customWidth="1"/>
    <col min="11302" max="11303" width="4.44140625" style="719" customWidth="1"/>
    <col min="11304" max="11304" width="5.44140625" style="719" customWidth="1"/>
    <col min="11305" max="11306" width="6.44140625" style="719" customWidth="1"/>
    <col min="11307" max="11307" width="4.44140625" style="719" customWidth="1"/>
    <col min="11308" max="11308" width="6.109375" style="719" customWidth="1"/>
    <col min="11309" max="11309" width="6" style="719" customWidth="1"/>
    <col min="11310" max="11310" width="7.44140625" style="719" customWidth="1"/>
    <col min="11311" max="11311" width="0" style="719" hidden="1" customWidth="1"/>
    <col min="11312" max="11312" width="7.88671875" style="719" customWidth="1"/>
    <col min="11313" max="11521" width="8.88671875" style="719"/>
    <col min="11522" max="11522" width="4.44140625" style="719" customWidth="1"/>
    <col min="11523" max="11523" width="20.44140625" style="719" customWidth="1"/>
    <col min="11524" max="11524" width="5.109375" style="719" customWidth="1"/>
    <col min="11525" max="11525" width="9.44140625" style="719" customWidth="1"/>
    <col min="11526" max="11526" width="8.44140625" style="719" customWidth="1"/>
    <col min="11527" max="11527" width="7.44140625" style="719" customWidth="1"/>
    <col min="11528" max="11528" width="7" style="719" customWidth="1"/>
    <col min="11529" max="11529" width="7.109375" style="719" customWidth="1"/>
    <col min="11530" max="11530" width="7" style="719" customWidth="1"/>
    <col min="11531" max="11531" width="7.44140625" style="719" customWidth="1"/>
    <col min="11532" max="11532" width="4.88671875" style="719" customWidth="1"/>
    <col min="11533" max="11533" width="7" style="719" customWidth="1"/>
    <col min="11534" max="11534" width="6.44140625" style="719" customWidth="1"/>
    <col min="11535" max="11535" width="4.44140625" style="719" customWidth="1"/>
    <col min="11536" max="11536" width="5.109375" style="719" customWidth="1"/>
    <col min="11537" max="11537" width="7.109375" style="719" customWidth="1"/>
    <col min="11538" max="11538" width="6.44140625" style="719" customWidth="1"/>
    <col min="11539" max="11539" width="5.88671875" style="719" customWidth="1"/>
    <col min="11540" max="11541" width="4.44140625" style="719" customWidth="1"/>
    <col min="11542" max="11543" width="5" style="719" customWidth="1"/>
    <col min="11544" max="11544" width="5.44140625" style="719" customWidth="1"/>
    <col min="11545" max="11545" width="3.44140625" style="719" customWidth="1"/>
    <col min="11546" max="11546" width="7.109375" style="719" customWidth="1"/>
    <col min="11547" max="11547" width="4.44140625" style="719" customWidth="1"/>
    <col min="11548" max="11548" width="3.88671875" style="719" customWidth="1"/>
    <col min="11549" max="11549" width="5.109375" style="719" customWidth="1"/>
    <col min="11550" max="11550" width="7.109375" style="719" customWidth="1"/>
    <col min="11551" max="11551" width="7" style="719" customWidth="1"/>
    <col min="11552" max="11552" width="5.109375" style="719" customWidth="1"/>
    <col min="11553" max="11553" width="5.44140625" style="719" customWidth="1"/>
    <col min="11554" max="11554" width="4.44140625" style="719" customWidth="1"/>
    <col min="11555" max="11555" width="5.44140625" style="719" customWidth="1"/>
    <col min="11556" max="11556" width="6" style="719" customWidth="1"/>
    <col min="11557" max="11557" width="5.44140625" style="719" customWidth="1"/>
    <col min="11558" max="11559" width="4.44140625" style="719" customWidth="1"/>
    <col min="11560" max="11560" width="5.44140625" style="719" customWidth="1"/>
    <col min="11561" max="11562" width="6.44140625" style="719" customWidth="1"/>
    <col min="11563" max="11563" width="4.44140625" style="719" customWidth="1"/>
    <col min="11564" max="11564" width="6.109375" style="719" customWidth="1"/>
    <col min="11565" max="11565" width="6" style="719" customWidth="1"/>
    <col min="11566" max="11566" width="7.44140625" style="719" customWidth="1"/>
    <col min="11567" max="11567" width="0" style="719" hidden="1" customWidth="1"/>
    <col min="11568" max="11568" width="7.88671875" style="719" customWidth="1"/>
    <col min="11569" max="11777" width="8.88671875" style="719"/>
    <col min="11778" max="11778" width="4.44140625" style="719" customWidth="1"/>
    <col min="11779" max="11779" width="20.44140625" style="719" customWidth="1"/>
    <col min="11780" max="11780" width="5.109375" style="719" customWidth="1"/>
    <col min="11781" max="11781" width="9.44140625" style="719" customWidth="1"/>
    <col min="11782" max="11782" width="8.44140625" style="719" customWidth="1"/>
    <col min="11783" max="11783" width="7.44140625" style="719" customWidth="1"/>
    <col min="11784" max="11784" width="7" style="719" customWidth="1"/>
    <col min="11785" max="11785" width="7.109375" style="719" customWidth="1"/>
    <col min="11786" max="11786" width="7" style="719" customWidth="1"/>
    <col min="11787" max="11787" width="7.44140625" style="719" customWidth="1"/>
    <col min="11788" max="11788" width="4.88671875" style="719" customWidth="1"/>
    <col min="11789" max="11789" width="7" style="719" customWidth="1"/>
    <col min="11790" max="11790" width="6.44140625" style="719" customWidth="1"/>
    <col min="11791" max="11791" width="4.44140625" style="719" customWidth="1"/>
    <col min="11792" max="11792" width="5.109375" style="719" customWidth="1"/>
    <col min="11793" max="11793" width="7.109375" style="719" customWidth="1"/>
    <col min="11794" max="11794" width="6.44140625" style="719" customWidth="1"/>
    <col min="11795" max="11795" width="5.88671875" style="719" customWidth="1"/>
    <col min="11796" max="11797" width="4.44140625" style="719" customWidth="1"/>
    <col min="11798" max="11799" width="5" style="719" customWidth="1"/>
    <col min="11800" max="11800" width="5.44140625" style="719" customWidth="1"/>
    <col min="11801" max="11801" width="3.44140625" style="719" customWidth="1"/>
    <col min="11802" max="11802" width="7.109375" style="719" customWidth="1"/>
    <col min="11803" max="11803" width="4.44140625" style="719" customWidth="1"/>
    <col min="11804" max="11804" width="3.88671875" style="719" customWidth="1"/>
    <col min="11805" max="11805" width="5.109375" style="719" customWidth="1"/>
    <col min="11806" max="11806" width="7.109375" style="719" customWidth="1"/>
    <col min="11807" max="11807" width="7" style="719" customWidth="1"/>
    <col min="11808" max="11808" width="5.109375" style="719" customWidth="1"/>
    <col min="11809" max="11809" width="5.44140625" style="719" customWidth="1"/>
    <col min="11810" max="11810" width="4.44140625" style="719" customWidth="1"/>
    <col min="11811" max="11811" width="5.44140625" style="719" customWidth="1"/>
    <col min="11812" max="11812" width="6" style="719" customWidth="1"/>
    <col min="11813" max="11813" width="5.44140625" style="719" customWidth="1"/>
    <col min="11814" max="11815" width="4.44140625" style="719" customWidth="1"/>
    <col min="11816" max="11816" width="5.44140625" style="719" customWidth="1"/>
    <col min="11817" max="11818" width="6.44140625" style="719" customWidth="1"/>
    <col min="11819" max="11819" width="4.44140625" style="719" customWidth="1"/>
    <col min="11820" max="11820" width="6.109375" style="719" customWidth="1"/>
    <col min="11821" max="11821" width="6" style="719" customWidth="1"/>
    <col min="11822" max="11822" width="7.44140625" style="719" customWidth="1"/>
    <col min="11823" max="11823" width="0" style="719" hidden="1" customWidth="1"/>
    <col min="11824" max="11824" width="7.88671875" style="719" customWidth="1"/>
    <col min="11825" max="12033" width="8.88671875" style="719"/>
    <col min="12034" max="12034" width="4.44140625" style="719" customWidth="1"/>
    <col min="12035" max="12035" width="20.44140625" style="719" customWidth="1"/>
    <col min="12036" max="12036" width="5.109375" style="719" customWidth="1"/>
    <col min="12037" max="12037" width="9.44140625" style="719" customWidth="1"/>
    <col min="12038" max="12038" width="8.44140625" style="719" customWidth="1"/>
    <col min="12039" max="12039" width="7.44140625" style="719" customWidth="1"/>
    <col min="12040" max="12040" width="7" style="719" customWidth="1"/>
    <col min="12041" max="12041" width="7.109375" style="719" customWidth="1"/>
    <col min="12042" max="12042" width="7" style="719" customWidth="1"/>
    <col min="12043" max="12043" width="7.44140625" style="719" customWidth="1"/>
    <col min="12044" max="12044" width="4.88671875" style="719" customWidth="1"/>
    <col min="12045" max="12045" width="7" style="719" customWidth="1"/>
    <col min="12046" max="12046" width="6.44140625" style="719" customWidth="1"/>
    <col min="12047" max="12047" width="4.44140625" style="719" customWidth="1"/>
    <col min="12048" max="12048" width="5.109375" style="719" customWidth="1"/>
    <col min="12049" max="12049" width="7.109375" style="719" customWidth="1"/>
    <col min="12050" max="12050" width="6.44140625" style="719" customWidth="1"/>
    <col min="12051" max="12051" width="5.88671875" style="719" customWidth="1"/>
    <col min="12052" max="12053" width="4.44140625" style="719" customWidth="1"/>
    <col min="12054" max="12055" width="5" style="719" customWidth="1"/>
    <col min="12056" max="12056" width="5.44140625" style="719" customWidth="1"/>
    <col min="12057" max="12057" width="3.44140625" style="719" customWidth="1"/>
    <col min="12058" max="12058" width="7.109375" style="719" customWidth="1"/>
    <col min="12059" max="12059" width="4.44140625" style="719" customWidth="1"/>
    <col min="12060" max="12060" width="3.88671875" style="719" customWidth="1"/>
    <col min="12061" max="12061" width="5.109375" style="719" customWidth="1"/>
    <col min="12062" max="12062" width="7.109375" style="719" customWidth="1"/>
    <col min="12063" max="12063" width="7" style="719" customWidth="1"/>
    <col min="12064" max="12064" width="5.109375" style="719" customWidth="1"/>
    <col min="12065" max="12065" width="5.44140625" style="719" customWidth="1"/>
    <col min="12066" max="12066" width="4.44140625" style="719" customWidth="1"/>
    <col min="12067" max="12067" width="5.44140625" style="719" customWidth="1"/>
    <col min="12068" max="12068" width="6" style="719" customWidth="1"/>
    <col min="12069" max="12069" width="5.44140625" style="719" customWidth="1"/>
    <col min="12070" max="12071" width="4.44140625" style="719" customWidth="1"/>
    <col min="12072" max="12072" width="5.44140625" style="719" customWidth="1"/>
    <col min="12073" max="12074" width="6.44140625" style="719" customWidth="1"/>
    <col min="12075" max="12075" width="4.44140625" style="719" customWidth="1"/>
    <col min="12076" max="12076" width="6.109375" style="719" customWidth="1"/>
    <col min="12077" max="12077" width="6" style="719" customWidth="1"/>
    <col min="12078" max="12078" width="7.44140625" style="719" customWidth="1"/>
    <col min="12079" max="12079" width="0" style="719" hidden="1" customWidth="1"/>
    <col min="12080" max="12080" width="7.88671875" style="719" customWidth="1"/>
    <col min="12081" max="12289" width="8.88671875" style="719"/>
    <col min="12290" max="12290" width="4.44140625" style="719" customWidth="1"/>
    <col min="12291" max="12291" width="20.44140625" style="719" customWidth="1"/>
    <col min="12292" max="12292" width="5.109375" style="719" customWidth="1"/>
    <col min="12293" max="12293" width="9.44140625" style="719" customWidth="1"/>
    <col min="12294" max="12294" width="8.44140625" style="719" customWidth="1"/>
    <col min="12295" max="12295" width="7.44140625" style="719" customWidth="1"/>
    <col min="12296" max="12296" width="7" style="719" customWidth="1"/>
    <col min="12297" max="12297" width="7.109375" style="719" customWidth="1"/>
    <col min="12298" max="12298" width="7" style="719" customWidth="1"/>
    <col min="12299" max="12299" width="7.44140625" style="719" customWidth="1"/>
    <col min="12300" max="12300" width="4.88671875" style="719" customWidth="1"/>
    <col min="12301" max="12301" width="7" style="719" customWidth="1"/>
    <col min="12302" max="12302" width="6.44140625" style="719" customWidth="1"/>
    <col min="12303" max="12303" width="4.44140625" style="719" customWidth="1"/>
    <col min="12304" max="12304" width="5.109375" style="719" customWidth="1"/>
    <col min="12305" max="12305" width="7.109375" style="719" customWidth="1"/>
    <col min="12306" max="12306" width="6.44140625" style="719" customWidth="1"/>
    <col min="12307" max="12307" width="5.88671875" style="719" customWidth="1"/>
    <col min="12308" max="12309" width="4.44140625" style="719" customWidth="1"/>
    <col min="12310" max="12311" width="5" style="719" customWidth="1"/>
    <col min="12312" max="12312" width="5.44140625" style="719" customWidth="1"/>
    <col min="12313" max="12313" width="3.44140625" style="719" customWidth="1"/>
    <col min="12314" max="12314" width="7.109375" style="719" customWidth="1"/>
    <col min="12315" max="12315" width="4.44140625" style="719" customWidth="1"/>
    <col min="12316" max="12316" width="3.88671875" style="719" customWidth="1"/>
    <col min="12317" max="12317" width="5.109375" style="719" customWidth="1"/>
    <col min="12318" max="12318" width="7.109375" style="719" customWidth="1"/>
    <col min="12319" max="12319" width="7" style="719" customWidth="1"/>
    <col min="12320" max="12320" width="5.109375" style="719" customWidth="1"/>
    <col min="12321" max="12321" width="5.44140625" style="719" customWidth="1"/>
    <col min="12322" max="12322" width="4.44140625" style="719" customWidth="1"/>
    <col min="12323" max="12323" width="5.44140625" style="719" customWidth="1"/>
    <col min="12324" max="12324" width="6" style="719" customWidth="1"/>
    <col min="12325" max="12325" width="5.44140625" style="719" customWidth="1"/>
    <col min="12326" max="12327" width="4.44140625" style="719" customWidth="1"/>
    <col min="12328" max="12328" width="5.44140625" style="719" customWidth="1"/>
    <col min="12329" max="12330" width="6.44140625" style="719" customWidth="1"/>
    <col min="12331" max="12331" width="4.44140625" style="719" customWidth="1"/>
    <col min="12332" max="12332" width="6.109375" style="719" customWidth="1"/>
    <col min="12333" max="12333" width="6" style="719" customWidth="1"/>
    <col min="12334" max="12334" width="7.44140625" style="719" customWidth="1"/>
    <col min="12335" max="12335" width="0" style="719" hidden="1" customWidth="1"/>
    <col min="12336" max="12336" width="7.88671875" style="719" customWidth="1"/>
    <col min="12337" max="12545" width="8.88671875" style="719"/>
    <col min="12546" max="12546" width="4.44140625" style="719" customWidth="1"/>
    <col min="12547" max="12547" width="20.44140625" style="719" customWidth="1"/>
    <col min="12548" max="12548" width="5.109375" style="719" customWidth="1"/>
    <col min="12549" max="12549" width="9.44140625" style="719" customWidth="1"/>
    <col min="12550" max="12550" width="8.44140625" style="719" customWidth="1"/>
    <col min="12551" max="12551" width="7.44140625" style="719" customWidth="1"/>
    <col min="12552" max="12552" width="7" style="719" customWidth="1"/>
    <col min="12553" max="12553" width="7.109375" style="719" customWidth="1"/>
    <col min="12554" max="12554" width="7" style="719" customWidth="1"/>
    <col min="12555" max="12555" width="7.44140625" style="719" customWidth="1"/>
    <col min="12556" max="12556" width="4.88671875" style="719" customWidth="1"/>
    <col min="12557" max="12557" width="7" style="719" customWidth="1"/>
    <col min="12558" max="12558" width="6.44140625" style="719" customWidth="1"/>
    <col min="12559" max="12559" width="4.44140625" style="719" customWidth="1"/>
    <col min="12560" max="12560" width="5.109375" style="719" customWidth="1"/>
    <col min="12561" max="12561" width="7.109375" style="719" customWidth="1"/>
    <col min="12562" max="12562" width="6.44140625" style="719" customWidth="1"/>
    <col min="12563" max="12563" width="5.88671875" style="719" customWidth="1"/>
    <col min="12564" max="12565" width="4.44140625" style="719" customWidth="1"/>
    <col min="12566" max="12567" width="5" style="719" customWidth="1"/>
    <col min="12568" max="12568" width="5.44140625" style="719" customWidth="1"/>
    <col min="12569" max="12569" width="3.44140625" style="719" customWidth="1"/>
    <col min="12570" max="12570" width="7.109375" style="719" customWidth="1"/>
    <col min="12571" max="12571" width="4.44140625" style="719" customWidth="1"/>
    <col min="12572" max="12572" width="3.88671875" style="719" customWidth="1"/>
    <col min="12573" max="12573" width="5.109375" style="719" customWidth="1"/>
    <col min="12574" max="12574" width="7.109375" style="719" customWidth="1"/>
    <col min="12575" max="12575" width="7" style="719" customWidth="1"/>
    <col min="12576" max="12576" width="5.109375" style="719" customWidth="1"/>
    <col min="12577" max="12577" width="5.44140625" style="719" customWidth="1"/>
    <col min="12578" max="12578" width="4.44140625" style="719" customWidth="1"/>
    <col min="12579" max="12579" width="5.44140625" style="719" customWidth="1"/>
    <col min="12580" max="12580" width="6" style="719" customWidth="1"/>
    <col min="12581" max="12581" width="5.44140625" style="719" customWidth="1"/>
    <col min="12582" max="12583" width="4.44140625" style="719" customWidth="1"/>
    <col min="12584" max="12584" width="5.44140625" style="719" customWidth="1"/>
    <col min="12585" max="12586" width="6.44140625" style="719" customWidth="1"/>
    <col min="12587" max="12587" width="4.44140625" style="719" customWidth="1"/>
    <col min="12588" max="12588" width="6.109375" style="719" customWidth="1"/>
    <col min="12589" max="12589" width="6" style="719" customWidth="1"/>
    <col min="12590" max="12590" width="7.44140625" style="719" customWidth="1"/>
    <col min="12591" max="12591" width="0" style="719" hidden="1" customWidth="1"/>
    <col min="12592" max="12592" width="7.88671875" style="719" customWidth="1"/>
    <col min="12593" max="12801" width="8.88671875" style="719"/>
    <col min="12802" max="12802" width="4.44140625" style="719" customWidth="1"/>
    <col min="12803" max="12803" width="20.44140625" style="719" customWidth="1"/>
    <col min="12804" max="12804" width="5.109375" style="719" customWidth="1"/>
    <col min="12805" max="12805" width="9.44140625" style="719" customWidth="1"/>
    <col min="12806" max="12806" width="8.44140625" style="719" customWidth="1"/>
    <col min="12807" max="12807" width="7.44140625" style="719" customWidth="1"/>
    <col min="12808" max="12808" width="7" style="719" customWidth="1"/>
    <col min="12809" max="12809" width="7.109375" style="719" customWidth="1"/>
    <col min="12810" max="12810" width="7" style="719" customWidth="1"/>
    <col min="12811" max="12811" width="7.44140625" style="719" customWidth="1"/>
    <col min="12812" max="12812" width="4.88671875" style="719" customWidth="1"/>
    <col min="12813" max="12813" width="7" style="719" customWidth="1"/>
    <col min="12814" max="12814" width="6.44140625" style="719" customWidth="1"/>
    <col min="12815" max="12815" width="4.44140625" style="719" customWidth="1"/>
    <col min="12816" max="12816" width="5.109375" style="719" customWidth="1"/>
    <col min="12817" max="12817" width="7.109375" style="719" customWidth="1"/>
    <col min="12818" max="12818" width="6.44140625" style="719" customWidth="1"/>
    <col min="12819" max="12819" width="5.88671875" style="719" customWidth="1"/>
    <col min="12820" max="12821" width="4.44140625" style="719" customWidth="1"/>
    <col min="12822" max="12823" width="5" style="719" customWidth="1"/>
    <col min="12824" max="12824" width="5.44140625" style="719" customWidth="1"/>
    <col min="12825" max="12825" width="3.44140625" style="719" customWidth="1"/>
    <col min="12826" max="12826" width="7.109375" style="719" customWidth="1"/>
    <col min="12827" max="12827" width="4.44140625" style="719" customWidth="1"/>
    <col min="12828" max="12828" width="3.88671875" style="719" customWidth="1"/>
    <col min="12829" max="12829" width="5.109375" style="719" customWidth="1"/>
    <col min="12830" max="12830" width="7.109375" style="719" customWidth="1"/>
    <col min="12831" max="12831" width="7" style="719" customWidth="1"/>
    <col min="12832" max="12832" width="5.109375" style="719" customWidth="1"/>
    <col min="12833" max="12833" width="5.44140625" style="719" customWidth="1"/>
    <col min="12834" max="12834" width="4.44140625" style="719" customWidth="1"/>
    <col min="12835" max="12835" width="5.44140625" style="719" customWidth="1"/>
    <col min="12836" max="12836" width="6" style="719" customWidth="1"/>
    <col min="12837" max="12837" width="5.44140625" style="719" customWidth="1"/>
    <col min="12838" max="12839" width="4.44140625" style="719" customWidth="1"/>
    <col min="12840" max="12840" width="5.44140625" style="719" customWidth="1"/>
    <col min="12841" max="12842" width="6.44140625" style="719" customWidth="1"/>
    <col min="12843" max="12843" width="4.44140625" style="719" customWidth="1"/>
    <col min="12844" max="12844" width="6.109375" style="719" customWidth="1"/>
    <col min="12845" max="12845" width="6" style="719" customWidth="1"/>
    <col min="12846" max="12846" width="7.44140625" style="719" customWidth="1"/>
    <col min="12847" max="12847" width="0" style="719" hidden="1" customWidth="1"/>
    <col min="12848" max="12848" width="7.88671875" style="719" customWidth="1"/>
    <col min="12849" max="13057" width="8.88671875" style="719"/>
    <col min="13058" max="13058" width="4.44140625" style="719" customWidth="1"/>
    <col min="13059" max="13059" width="20.44140625" style="719" customWidth="1"/>
    <col min="13060" max="13060" width="5.109375" style="719" customWidth="1"/>
    <col min="13061" max="13061" width="9.44140625" style="719" customWidth="1"/>
    <col min="13062" max="13062" width="8.44140625" style="719" customWidth="1"/>
    <col min="13063" max="13063" width="7.44140625" style="719" customWidth="1"/>
    <col min="13064" max="13064" width="7" style="719" customWidth="1"/>
    <col min="13065" max="13065" width="7.109375" style="719" customWidth="1"/>
    <col min="13066" max="13066" width="7" style="719" customWidth="1"/>
    <col min="13067" max="13067" width="7.44140625" style="719" customWidth="1"/>
    <col min="13068" max="13068" width="4.88671875" style="719" customWidth="1"/>
    <col min="13069" max="13069" width="7" style="719" customWidth="1"/>
    <col min="13070" max="13070" width="6.44140625" style="719" customWidth="1"/>
    <col min="13071" max="13071" width="4.44140625" style="719" customWidth="1"/>
    <col min="13072" max="13072" width="5.109375" style="719" customWidth="1"/>
    <col min="13073" max="13073" width="7.109375" style="719" customWidth="1"/>
    <col min="13074" max="13074" width="6.44140625" style="719" customWidth="1"/>
    <col min="13075" max="13075" width="5.88671875" style="719" customWidth="1"/>
    <col min="13076" max="13077" width="4.44140625" style="719" customWidth="1"/>
    <col min="13078" max="13079" width="5" style="719" customWidth="1"/>
    <col min="13080" max="13080" width="5.44140625" style="719" customWidth="1"/>
    <col min="13081" max="13081" width="3.44140625" style="719" customWidth="1"/>
    <col min="13082" max="13082" width="7.109375" style="719" customWidth="1"/>
    <col min="13083" max="13083" width="4.44140625" style="719" customWidth="1"/>
    <col min="13084" max="13084" width="3.88671875" style="719" customWidth="1"/>
    <col min="13085" max="13085" width="5.109375" style="719" customWidth="1"/>
    <col min="13086" max="13086" width="7.109375" style="719" customWidth="1"/>
    <col min="13087" max="13087" width="7" style="719" customWidth="1"/>
    <col min="13088" max="13088" width="5.109375" style="719" customWidth="1"/>
    <col min="13089" max="13089" width="5.44140625" style="719" customWidth="1"/>
    <col min="13090" max="13090" width="4.44140625" style="719" customWidth="1"/>
    <col min="13091" max="13091" width="5.44140625" style="719" customWidth="1"/>
    <col min="13092" max="13092" width="6" style="719" customWidth="1"/>
    <col min="13093" max="13093" width="5.44140625" style="719" customWidth="1"/>
    <col min="13094" max="13095" width="4.44140625" style="719" customWidth="1"/>
    <col min="13096" max="13096" width="5.44140625" style="719" customWidth="1"/>
    <col min="13097" max="13098" width="6.44140625" style="719" customWidth="1"/>
    <col min="13099" max="13099" width="4.44140625" style="719" customWidth="1"/>
    <col min="13100" max="13100" width="6.109375" style="719" customWidth="1"/>
    <col min="13101" max="13101" width="6" style="719" customWidth="1"/>
    <col min="13102" max="13102" width="7.44140625" style="719" customWidth="1"/>
    <col min="13103" max="13103" width="0" style="719" hidden="1" customWidth="1"/>
    <col min="13104" max="13104" width="7.88671875" style="719" customWidth="1"/>
    <col min="13105" max="13313" width="8.88671875" style="719"/>
    <col min="13314" max="13314" width="4.44140625" style="719" customWidth="1"/>
    <col min="13315" max="13315" width="20.44140625" style="719" customWidth="1"/>
    <col min="13316" max="13316" width="5.109375" style="719" customWidth="1"/>
    <col min="13317" max="13317" width="9.44140625" style="719" customWidth="1"/>
    <col min="13318" max="13318" width="8.44140625" style="719" customWidth="1"/>
    <col min="13319" max="13319" width="7.44140625" style="719" customWidth="1"/>
    <col min="13320" max="13320" width="7" style="719" customWidth="1"/>
    <col min="13321" max="13321" width="7.109375" style="719" customWidth="1"/>
    <col min="13322" max="13322" width="7" style="719" customWidth="1"/>
    <col min="13323" max="13323" width="7.44140625" style="719" customWidth="1"/>
    <col min="13324" max="13324" width="4.88671875" style="719" customWidth="1"/>
    <col min="13325" max="13325" width="7" style="719" customWidth="1"/>
    <col min="13326" max="13326" width="6.44140625" style="719" customWidth="1"/>
    <col min="13327" max="13327" width="4.44140625" style="719" customWidth="1"/>
    <col min="13328" max="13328" width="5.109375" style="719" customWidth="1"/>
    <col min="13329" max="13329" width="7.109375" style="719" customWidth="1"/>
    <col min="13330" max="13330" width="6.44140625" style="719" customWidth="1"/>
    <col min="13331" max="13331" width="5.88671875" style="719" customWidth="1"/>
    <col min="13332" max="13333" width="4.44140625" style="719" customWidth="1"/>
    <col min="13334" max="13335" width="5" style="719" customWidth="1"/>
    <col min="13336" max="13336" width="5.44140625" style="719" customWidth="1"/>
    <col min="13337" max="13337" width="3.44140625" style="719" customWidth="1"/>
    <col min="13338" max="13338" width="7.109375" style="719" customWidth="1"/>
    <col min="13339" max="13339" width="4.44140625" style="719" customWidth="1"/>
    <col min="13340" max="13340" width="3.88671875" style="719" customWidth="1"/>
    <col min="13341" max="13341" width="5.109375" style="719" customWidth="1"/>
    <col min="13342" max="13342" width="7.109375" style="719" customWidth="1"/>
    <col min="13343" max="13343" width="7" style="719" customWidth="1"/>
    <col min="13344" max="13344" width="5.109375" style="719" customWidth="1"/>
    <col min="13345" max="13345" width="5.44140625" style="719" customWidth="1"/>
    <col min="13346" max="13346" width="4.44140625" style="719" customWidth="1"/>
    <col min="13347" max="13347" width="5.44140625" style="719" customWidth="1"/>
    <col min="13348" max="13348" width="6" style="719" customWidth="1"/>
    <col min="13349" max="13349" width="5.44140625" style="719" customWidth="1"/>
    <col min="13350" max="13351" width="4.44140625" style="719" customWidth="1"/>
    <col min="13352" max="13352" width="5.44140625" style="719" customWidth="1"/>
    <col min="13353" max="13354" width="6.44140625" style="719" customWidth="1"/>
    <col min="13355" max="13355" width="4.44140625" style="719" customWidth="1"/>
    <col min="13356" max="13356" width="6.109375" style="719" customWidth="1"/>
    <col min="13357" max="13357" width="6" style="719" customWidth="1"/>
    <col min="13358" max="13358" width="7.44140625" style="719" customWidth="1"/>
    <col min="13359" max="13359" width="0" style="719" hidden="1" customWidth="1"/>
    <col min="13360" max="13360" width="7.88671875" style="719" customWidth="1"/>
    <col min="13361" max="13569" width="8.88671875" style="719"/>
    <col min="13570" max="13570" width="4.44140625" style="719" customWidth="1"/>
    <col min="13571" max="13571" width="20.44140625" style="719" customWidth="1"/>
    <col min="13572" max="13572" width="5.109375" style="719" customWidth="1"/>
    <col min="13573" max="13573" width="9.44140625" style="719" customWidth="1"/>
    <col min="13574" max="13574" width="8.44140625" style="719" customWidth="1"/>
    <col min="13575" max="13575" width="7.44140625" style="719" customWidth="1"/>
    <col min="13576" max="13576" width="7" style="719" customWidth="1"/>
    <col min="13577" max="13577" width="7.109375" style="719" customWidth="1"/>
    <col min="13578" max="13578" width="7" style="719" customWidth="1"/>
    <col min="13579" max="13579" width="7.44140625" style="719" customWidth="1"/>
    <col min="13580" max="13580" width="4.88671875" style="719" customWidth="1"/>
    <col min="13581" max="13581" width="7" style="719" customWidth="1"/>
    <col min="13582" max="13582" width="6.44140625" style="719" customWidth="1"/>
    <col min="13583" max="13583" width="4.44140625" style="719" customWidth="1"/>
    <col min="13584" max="13584" width="5.109375" style="719" customWidth="1"/>
    <col min="13585" max="13585" width="7.109375" style="719" customWidth="1"/>
    <col min="13586" max="13586" width="6.44140625" style="719" customWidth="1"/>
    <col min="13587" max="13587" width="5.88671875" style="719" customWidth="1"/>
    <col min="13588" max="13589" width="4.44140625" style="719" customWidth="1"/>
    <col min="13590" max="13591" width="5" style="719" customWidth="1"/>
    <col min="13592" max="13592" width="5.44140625" style="719" customWidth="1"/>
    <col min="13593" max="13593" width="3.44140625" style="719" customWidth="1"/>
    <col min="13594" max="13594" width="7.109375" style="719" customWidth="1"/>
    <col min="13595" max="13595" width="4.44140625" style="719" customWidth="1"/>
    <col min="13596" max="13596" width="3.88671875" style="719" customWidth="1"/>
    <col min="13597" max="13597" width="5.109375" style="719" customWidth="1"/>
    <col min="13598" max="13598" width="7.109375" style="719" customWidth="1"/>
    <col min="13599" max="13599" width="7" style="719" customWidth="1"/>
    <col min="13600" max="13600" width="5.109375" style="719" customWidth="1"/>
    <col min="13601" max="13601" width="5.44140625" style="719" customWidth="1"/>
    <col min="13602" max="13602" width="4.44140625" style="719" customWidth="1"/>
    <col min="13603" max="13603" width="5.44140625" style="719" customWidth="1"/>
    <col min="13604" max="13604" width="6" style="719" customWidth="1"/>
    <col min="13605" max="13605" width="5.44140625" style="719" customWidth="1"/>
    <col min="13606" max="13607" width="4.44140625" style="719" customWidth="1"/>
    <col min="13608" max="13608" width="5.44140625" style="719" customWidth="1"/>
    <col min="13609" max="13610" width="6.44140625" style="719" customWidth="1"/>
    <col min="13611" max="13611" width="4.44140625" style="719" customWidth="1"/>
    <col min="13612" max="13612" width="6.109375" style="719" customWidth="1"/>
    <col min="13613" max="13613" width="6" style="719" customWidth="1"/>
    <col min="13614" max="13614" width="7.44140625" style="719" customWidth="1"/>
    <col min="13615" max="13615" width="0" style="719" hidden="1" customWidth="1"/>
    <col min="13616" max="13616" width="7.88671875" style="719" customWidth="1"/>
    <col min="13617" max="13825" width="8.88671875" style="719"/>
    <col min="13826" max="13826" width="4.44140625" style="719" customWidth="1"/>
    <col min="13827" max="13827" width="20.44140625" style="719" customWidth="1"/>
    <col min="13828" max="13828" width="5.109375" style="719" customWidth="1"/>
    <col min="13829" max="13829" width="9.44140625" style="719" customWidth="1"/>
    <col min="13830" max="13830" width="8.44140625" style="719" customWidth="1"/>
    <col min="13831" max="13831" width="7.44140625" style="719" customWidth="1"/>
    <col min="13832" max="13832" width="7" style="719" customWidth="1"/>
    <col min="13833" max="13833" width="7.109375" style="719" customWidth="1"/>
    <col min="13834" max="13834" width="7" style="719" customWidth="1"/>
    <col min="13835" max="13835" width="7.44140625" style="719" customWidth="1"/>
    <col min="13836" max="13836" width="4.88671875" style="719" customWidth="1"/>
    <col min="13837" max="13837" width="7" style="719" customWidth="1"/>
    <col min="13838" max="13838" width="6.44140625" style="719" customWidth="1"/>
    <col min="13839" max="13839" width="4.44140625" style="719" customWidth="1"/>
    <col min="13840" max="13840" width="5.109375" style="719" customWidth="1"/>
    <col min="13841" max="13841" width="7.109375" style="719" customWidth="1"/>
    <col min="13842" max="13842" width="6.44140625" style="719" customWidth="1"/>
    <col min="13843" max="13843" width="5.88671875" style="719" customWidth="1"/>
    <col min="13844" max="13845" width="4.44140625" style="719" customWidth="1"/>
    <col min="13846" max="13847" width="5" style="719" customWidth="1"/>
    <col min="13848" max="13848" width="5.44140625" style="719" customWidth="1"/>
    <col min="13849" max="13849" width="3.44140625" style="719" customWidth="1"/>
    <col min="13850" max="13850" width="7.109375" style="719" customWidth="1"/>
    <col min="13851" max="13851" width="4.44140625" style="719" customWidth="1"/>
    <col min="13852" max="13852" width="3.88671875" style="719" customWidth="1"/>
    <col min="13853" max="13853" width="5.109375" style="719" customWidth="1"/>
    <col min="13854" max="13854" width="7.109375" style="719" customWidth="1"/>
    <col min="13855" max="13855" width="7" style="719" customWidth="1"/>
    <col min="13856" max="13856" width="5.109375" style="719" customWidth="1"/>
    <col min="13857" max="13857" width="5.44140625" style="719" customWidth="1"/>
    <col min="13858" max="13858" width="4.44140625" style="719" customWidth="1"/>
    <col min="13859" max="13859" width="5.44140625" style="719" customWidth="1"/>
    <col min="13860" max="13860" width="6" style="719" customWidth="1"/>
    <col min="13861" max="13861" width="5.44140625" style="719" customWidth="1"/>
    <col min="13862" max="13863" width="4.44140625" style="719" customWidth="1"/>
    <col min="13864" max="13864" width="5.44140625" style="719" customWidth="1"/>
    <col min="13865" max="13866" width="6.44140625" style="719" customWidth="1"/>
    <col min="13867" max="13867" width="4.44140625" style="719" customWidth="1"/>
    <col min="13868" max="13868" width="6.109375" style="719" customWidth="1"/>
    <col min="13869" max="13869" width="6" style="719" customWidth="1"/>
    <col min="13870" max="13870" width="7.44140625" style="719" customWidth="1"/>
    <col min="13871" max="13871" width="0" style="719" hidden="1" customWidth="1"/>
    <col min="13872" max="13872" width="7.88671875" style="719" customWidth="1"/>
    <col min="13873" max="14081" width="8.88671875" style="719"/>
    <col min="14082" max="14082" width="4.44140625" style="719" customWidth="1"/>
    <col min="14083" max="14083" width="20.44140625" style="719" customWidth="1"/>
    <col min="14084" max="14084" width="5.109375" style="719" customWidth="1"/>
    <col min="14085" max="14085" width="9.44140625" style="719" customWidth="1"/>
    <col min="14086" max="14086" width="8.44140625" style="719" customWidth="1"/>
    <col min="14087" max="14087" width="7.44140625" style="719" customWidth="1"/>
    <col min="14088" max="14088" width="7" style="719" customWidth="1"/>
    <col min="14089" max="14089" width="7.109375" style="719" customWidth="1"/>
    <col min="14090" max="14090" width="7" style="719" customWidth="1"/>
    <col min="14091" max="14091" width="7.44140625" style="719" customWidth="1"/>
    <col min="14092" max="14092" width="4.88671875" style="719" customWidth="1"/>
    <col min="14093" max="14093" width="7" style="719" customWidth="1"/>
    <col min="14094" max="14094" width="6.44140625" style="719" customWidth="1"/>
    <col min="14095" max="14095" width="4.44140625" style="719" customWidth="1"/>
    <col min="14096" max="14096" width="5.109375" style="719" customWidth="1"/>
    <col min="14097" max="14097" width="7.109375" style="719" customWidth="1"/>
    <col min="14098" max="14098" width="6.44140625" style="719" customWidth="1"/>
    <col min="14099" max="14099" width="5.88671875" style="719" customWidth="1"/>
    <col min="14100" max="14101" width="4.44140625" style="719" customWidth="1"/>
    <col min="14102" max="14103" width="5" style="719" customWidth="1"/>
    <col min="14104" max="14104" width="5.44140625" style="719" customWidth="1"/>
    <col min="14105" max="14105" width="3.44140625" style="719" customWidth="1"/>
    <col min="14106" max="14106" width="7.109375" style="719" customWidth="1"/>
    <col min="14107" max="14107" width="4.44140625" style="719" customWidth="1"/>
    <col min="14108" max="14108" width="3.88671875" style="719" customWidth="1"/>
    <col min="14109" max="14109" width="5.109375" style="719" customWidth="1"/>
    <col min="14110" max="14110" width="7.109375" style="719" customWidth="1"/>
    <col min="14111" max="14111" width="7" style="719" customWidth="1"/>
    <col min="14112" max="14112" width="5.109375" style="719" customWidth="1"/>
    <col min="14113" max="14113" width="5.44140625" style="719" customWidth="1"/>
    <col min="14114" max="14114" width="4.44140625" style="719" customWidth="1"/>
    <col min="14115" max="14115" width="5.44140625" style="719" customWidth="1"/>
    <col min="14116" max="14116" width="6" style="719" customWidth="1"/>
    <col min="14117" max="14117" width="5.44140625" style="719" customWidth="1"/>
    <col min="14118" max="14119" width="4.44140625" style="719" customWidth="1"/>
    <col min="14120" max="14120" width="5.44140625" style="719" customWidth="1"/>
    <col min="14121" max="14122" width="6.44140625" style="719" customWidth="1"/>
    <col min="14123" max="14123" width="4.44140625" style="719" customWidth="1"/>
    <col min="14124" max="14124" width="6.109375" style="719" customWidth="1"/>
    <col min="14125" max="14125" width="6" style="719" customWidth="1"/>
    <col min="14126" max="14126" width="7.44140625" style="719" customWidth="1"/>
    <col min="14127" max="14127" width="0" style="719" hidden="1" customWidth="1"/>
    <col min="14128" max="14128" width="7.88671875" style="719" customWidth="1"/>
    <col min="14129" max="14337" width="8.88671875" style="719"/>
    <col min="14338" max="14338" width="4.44140625" style="719" customWidth="1"/>
    <col min="14339" max="14339" width="20.44140625" style="719" customWidth="1"/>
    <col min="14340" max="14340" width="5.109375" style="719" customWidth="1"/>
    <col min="14341" max="14341" width="9.44140625" style="719" customWidth="1"/>
    <col min="14342" max="14342" width="8.44140625" style="719" customWidth="1"/>
    <col min="14343" max="14343" width="7.44140625" style="719" customWidth="1"/>
    <col min="14344" max="14344" width="7" style="719" customWidth="1"/>
    <col min="14345" max="14345" width="7.109375" style="719" customWidth="1"/>
    <col min="14346" max="14346" width="7" style="719" customWidth="1"/>
    <col min="14347" max="14347" width="7.44140625" style="719" customWidth="1"/>
    <col min="14348" max="14348" width="4.88671875" style="719" customWidth="1"/>
    <col min="14349" max="14349" width="7" style="719" customWidth="1"/>
    <col min="14350" max="14350" width="6.44140625" style="719" customWidth="1"/>
    <col min="14351" max="14351" width="4.44140625" style="719" customWidth="1"/>
    <col min="14352" max="14352" width="5.109375" style="719" customWidth="1"/>
    <col min="14353" max="14353" width="7.109375" style="719" customWidth="1"/>
    <col min="14354" max="14354" width="6.44140625" style="719" customWidth="1"/>
    <col min="14355" max="14355" width="5.88671875" style="719" customWidth="1"/>
    <col min="14356" max="14357" width="4.44140625" style="719" customWidth="1"/>
    <col min="14358" max="14359" width="5" style="719" customWidth="1"/>
    <col min="14360" max="14360" width="5.44140625" style="719" customWidth="1"/>
    <col min="14361" max="14361" width="3.44140625" style="719" customWidth="1"/>
    <col min="14362" max="14362" width="7.109375" style="719" customWidth="1"/>
    <col min="14363" max="14363" width="4.44140625" style="719" customWidth="1"/>
    <col min="14364" max="14364" width="3.88671875" style="719" customWidth="1"/>
    <col min="14365" max="14365" width="5.109375" style="719" customWidth="1"/>
    <col min="14366" max="14366" width="7.109375" style="719" customWidth="1"/>
    <col min="14367" max="14367" width="7" style="719" customWidth="1"/>
    <col min="14368" max="14368" width="5.109375" style="719" customWidth="1"/>
    <col min="14369" max="14369" width="5.44140625" style="719" customWidth="1"/>
    <col min="14370" max="14370" width="4.44140625" style="719" customWidth="1"/>
    <col min="14371" max="14371" width="5.44140625" style="719" customWidth="1"/>
    <col min="14372" max="14372" width="6" style="719" customWidth="1"/>
    <col min="14373" max="14373" width="5.44140625" style="719" customWidth="1"/>
    <col min="14374" max="14375" width="4.44140625" style="719" customWidth="1"/>
    <col min="14376" max="14376" width="5.44140625" style="719" customWidth="1"/>
    <col min="14377" max="14378" width="6.44140625" style="719" customWidth="1"/>
    <col min="14379" max="14379" width="4.44140625" style="719" customWidth="1"/>
    <col min="14380" max="14380" width="6.109375" style="719" customWidth="1"/>
    <col min="14381" max="14381" width="6" style="719" customWidth="1"/>
    <col min="14382" max="14382" width="7.44140625" style="719" customWidth="1"/>
    <col min="14383" max="14383" width="0" style="719" hidden="1" customWidth="1"/>
    <col min="14384" max="14384" width="7.88671875" style="719" customWidth="1"/>
    <col min="14385" max="14593" width="8.88671875" style="719"/>
    <col min="14594" max="14594" width="4.44140625" style="719" customWidth="1"/>
    <col min="14595" max="14595" width="20.44140625" style="719" customWidth="1"/>
    <col min="14596" max="14596" width="5.109375" style="719" customWidth="1"/>
    <col min="14597" max="14597" width="9.44140625" style="719" customWidth="1"/>
    <col min="14598" max="14598" width="8.44140625" style="719" customWidth="1"/>
    <col min="14599" max="14599" width="7.44140625" style="719" customWidth="1"/>
    <col min="14600" max="14600" width="7" style="719" customWidth="1"/>
    <col min="14601" max="14601" width="7.109375" style="719" customWidth="1"/>
    <col min="14602" max="14602" width="7" style="719" customWidth="1"/>
    <col min="14603" max="14603" width="7.44140625" style="719" customWidth="1"/>
    <col min="14604" max="14604" width="4.88671875" style="719" customWidth="1"/>
    <col min="14605" max="14605" width="7" style="719" customWidth="1"/>
    <col min="14606" max="14606" width="6.44140625" style="719" customWidth="1"/>
    <col min="14607" max="14607" width="4.44140625" style="719" customWidth="1"/>
    <col min="14608" max="14608" width="5.109375" style="719" customWidth="1"/>
    <col min="14609" max="14609" width="7.109375" style="719" customWidth="1"/>
    <col min="14610" max="14610" width="6.44140625" style="719" customWidth="1"/>
    <col min="14611" max="14611" width="5.88671875" style="719" customWidth="1"/>
    <col min="14612" max="14613" width="4.44140625" style="719" customWidth="1"/>
    <col min="14614" max="14615" width="5" style="719" customWidth="1"/>
    <col min="14616" max="14616" width="5.44140625" style="719" customWidth="1"/>
    <col min="14617" max="14617" width="3.44140625" style="719" customWidth="1"/>
    <col min="14618" max="14618" width="7.109375" style="719" customWidth="1"/>
    <col min="14619" max="14619" width="4.44140625" style="719" customWidth="1"/>
    <col min="14620" max="14620" width="3.88671875" style="719" customWidth="1"/>
    <col min="14621" max="14621" width="5.109375" style="719" customWidth="1"/>
    <col min="14622" max="14622" width="7.109375" style="719" customWidth="1"/>
    <col min="14623" max="14623" width="7" style="719" customWidth="1"/>
    <col min="14624" max="14624" width="5.109375" style="719" customWidth="1"/>
    <col min="14625" max="14625" width="5.44140625" style="719" customWidth="1"/>
    <col min="14626" max="14626" width="4.44140625" style="719" customWidth="1"/>
    <col min="14627" max="14627" width="5.44140625" style="719" customWidth="1"/>
    <col min="14628" max="14628" width="6" style="719" customWidth="1"/>
    <col min="14629" max="14629" width="5.44140625" style="719" customWidth="1"/>
    <col min="14630" max="14631" width="4.44140625" style="719" customWidth="1"/>
    <col min="14632" max="14632" width="5.44140625" style="719" customWidth="1"/>
    <col min="14633" max="14634" width="6.44140625" style="719" customWidth="1"/>
    <col min="14635" max="14635" width="4.44140625" style="719" customWidth="1"/>
    <col min="14636" max="14636" width="6.109375" style="719" customWidth="1"/>
    <col min="14637" max="14637" width="6" style="719" customWidth="1"/>
    <col min="14638" max="14638" width="7.44140625" style="719" customWidth="1"/>
    <col min="14639" max="14639" width="0" style="719" hidden="1" customWidth="1"/>
    <col min="14640" max="14640" width="7.88671875" style="719" customWidth="1"/>
    <col min="14641" max="14849" width="8.88671875" style="719"/>
    <col min="14850" max="14850" width="4.44140625" style="719" customWidth="1"/>
    <col min="14851" max="14851" width="20.44140625" style="719" customWidth="1"/>
    <col min="14852" max="14852" width="5.109375" style="719" customWidth="1"/>
    <col min="14853" max="14853" width="9.44140625" style="719" customWidth="1"/>
    <col min="14854" max="14854" width="8.44140625" style="719" customWidth="1"/>
    <col min="14855" max="14855" width="7.44140625" style="719" customWidth="1"/>
    <col min="14856" max="14856" width="7" style="719" customWidth="1"/>
    <col min="14857" max="14857" width="7.109375" style="719" customWidth="1"/>
    <col min="14858" max="14858" width="7" style="719" customWidth="1"/>
    <col min="14859" max="14859" width="7.44140625" style="719" customWidth="1"/>
    <col min="14860" max="14860" width="4.88671875" style="719" customWidth="1"/>
    <col min="14861" max="14861" width="7" style="719" customWidth="1"/>
    <col min="14862" max="14862" width="6.44140625" style="719" customWidth="1"/>
    <col min="14863" max="14863" width="4.44140625" style="719" customWidth="1"/>
    <col min="14864" max="14864" width="5.109375" style="719" customWidth="1"/>
    <col min="14865" max="14865" width="7.109375" style="719" customWidth="1"/>
    <col min="14866" max="14866" width="6.44140625" style="719" customWidth="1"/>
    <col min="14867" max="14867" width="5.88671875" style="719" customWidth="1"/>
    <col min="14868" max="14869" width="4.44140625" style="719" customWidth="1"/>
    <col min="14870" max="14871" width="5" style="719" customWidth="1"/>
    <col min="14872" max="14872" width="5.44140625" style="719" customWidth="1"/>
    <col min="14873" max="14873" width="3.44140625" style="719" customWidth="1"/>
    <col min="14874" max="14874" width="7.109375" style="719" customWidth="1"/>
    <col min="14875" max="14875" width="4.44140625" style="719" customWidth="1"/>
    <col min="14876" max="14876" width="3.88671875" style="719" customWidth="1"/>
    <col min="14877" max="14877" width="5.109375" style="719" customWidth="1"/>
    <col min="14878" max="14878" width="7.109375" style="719" customWidth="1"/>
    <col min="14879" max="14879" width="7" style="719" customWidth="1"/>
    <col min="14880" max="14880" width="5.109375" style="719" customWidth="1"/>
    <col min="14881" max="14881" width="5.44140625" style="719" customWidth="1"/>
    <col min="14882" max="14882" width="4.44140625" style="719" customWidth="1"/>
    <col min="14883" max="14883" width="5.44140625" style="719" customWidth="1"/>
    <col min="14884" max="14884" width="6" style="719" customWidth="1"/>
    <col min="14885" max="14885" width="5.44140625" style="719" customWidth="1"/>
    <col min="14886" max="14887" width="4.44140625" style="719" customWidth="1"/>
    <col min="14888" max="14888" width="5.44140625" style="719" customWidth="1"/>
    <col min="14889" max="14890" width="6.44140625" style="719" customWidth="1"/>
    <col min="14891" max="14891" width="4.44140625" style="719" customWidth="1"/>
    <col min="14892" max="14892" width="6.109375" style="719" customWidth="1"/>
    <col min="14893" max="14893" width="6" style="719" customWidth="1"/>
    <col min="14894" max="14894" width="7.44140625" style="719" customWidth="1"/>
    <col min="14895" max="14895" width="0" style="719" hidden="1" customWidth="1"/>
    <col min="14896" max="14896" width="7.88671875" style="719" customWidth="1"/>
    <col min="14897" max="15105" width="8.88671875" style="719"/>
    <col min="15106" max="15106" width="4.44140625" style="719" customWidth="1"/>
    <col min="15107" max="15107" width="20.44140625" style="719" customWidth="1"/>
    <col min="15108" max="15108" width="5.109375" style="719" customWidth="1"/>
    <col min="15109" max="15109" width="9.44140625" style="719" customWidth="1"/>
    <col min="15110" max="15110" width="8.44140625" style="719" customWidth="1"/>
    <col min="15111" max="15111" width="7.44140625" style="719" customWidth="1"/>
    <col min="15112" max="15112" width="7" style="719" customWidth="1"/>
    <col min="15113" max="15113" width="7.109375" style="719" customWidth="1"/>
    <col min="15114" max="15114" width="7" style="719" customWidth="1"/>
    <col min="15115" max="15115" width="7.44140625" style="719" customWidth="1"/>
    <col min="15116" max="15116" width="4.88671875" style="719" customWidth="1"/>
    <col min="15117" max="15117" width="7" style="719" customWidth="1"/>
    <col min="15118" max="15118" width="6.44140625" style="719" customWidth="1"/>
    <col min="15119" max="15119" width="4.44140625" style="719" customWidth="1"/>
    <col min="15120" max="15120" width="5.109375" style="719" customWidth="1"/>
    <col min="15121" max="15121" width="7.109375" style="719" customWidth="1"/>
    <col min="15122" max="15122" width="6.44140625" style="719" customWidth="1"/>
    <col min="15123" max="15123" width="5.88671875" style="719" customWidth="1"/>
    <col min="15124" max="15125" width="4.44140625" style="719" customWidth="1"/>
    <col min="15126" max="15127" width="5" style="719" customWidth="1"/>
    <col min="15128" max="15128" width="5.44140625" style="719" customWidth="1"/>
    <col min="15129" max="15129" width="3.44140625" style="719" customWidth="1"/>
    <col min="15130" max="15130" width="7.109375" style="719" customWidth="1"/>
    <col min="15131" max="15131" width="4.44140625" style="719" customWidth="1"/>
    <col min="15132" max="15132" width="3.88671875" style="719" customWidth="1"/>
    <col min="15133" max="15133" width="5.109375" style="719" customWidth="1"/>
    <col min="15134" max="15134" width="7.109375" style="719" customWidth="1"/>
    <col min="15135" max="15135" width="7" style="719" customWidth="1"/>
    <col min="15136" max="15136" width="5.109375" style="719" customWidth="1"/>
    <col min="15137" max="15137" width="5.44140625" style="719" customWidth="1"/>
    <col min="15138" max="15138" width="4.44140625" style="719" customWidth="1"/>
    <col min="15139" max="15139" width="5.44140625" style="719" customWidth="1"/>
    <col min="15140" max="15140" width="6" style="719" customWidth="1"/>
    <col min="15141" max="15141" width="5.44140625" style="719" customWidth="1"/>
    <col min="15142" max="15143" width="4.44140625" style="719" customWidth="1"/>
    <col min="15144" max="15144" width="5.44140625" style="719" customWidth="1"/>
    <col min="15145" max="15146" width="6.44140625" style="719" customWidth="1"/>
    <col min="15147" max="15147" width="4.44140625" style="719" customWidth="1"/>
    <col min="15148" max="15148" width="6.109375" style="719" customWidth="1"/>
    <col min="15149" max="15149" width="6" style="719" customWidth="1"/>
    <col min="15150" max="15150" width="7.44140625" style="719" customWidth="1"/>
    <col min="15151" max="15151" width="0" style="719" hidden="1" customWidth="1"/>
    <col min="15152" max="15152" width="7.88671875" style="719" customWidth="1"/>
    <col min="15153" max="15361" width="8.88671875" style="719"/>
    <col min="15362" max="15362" width="4.44140625" style="719" customWidth="1"/>
    <col min="15363" max="15363" width="20.44140625" style="719" customWidth="1"/>
    <col min="15364" max="15364" width="5.109375" style="719" customWidth="1"/>
    <col min="15365" max="15365" width="9.44140625" style="719" customWidth="1"/>
    <col min="15366" max="15366" width="8.44140625" style="719" customWidth="1"/>
    <col min="15367" max="15367" width="7.44140625" style="719" customWidth="1"/>
    <col min="15368" max="15368" width="7" style="719" customWidth="1"/>
    <col min="15369" max="15369" width="7.109375" style="719" customWidth="1"/>
    <col min="15370" max="15370" width="7" style="719" customWidth="1"/>
    <col min="15371" max="15371" width="7.44140625" style="719" customWidth="1"/>
    <col min="15372" max="15372" width="4.88671875" style="719" customWidth="1"/>
    <col min="15373" max="15373" width="7" style="719" customWidth="1"/>
    <col min="15374" max="15374" width="6.44140625" style="719" customWidth="1"/>
    <col min="15375" max="15375" width="4.44140625" style="719" customWidth="1"/>
    <col min="15376" max="15376" width="5.109375" style="719" customWidth="1"/>
    <col min="15377" max="15377" width="7.109375" style="719" customWidth="1"/>
    <col min="15378" max="15378" width="6.44140625" style="719" customWidth="1"/>
    <col min="15379" max="15379" width="5.88671875" style="719" customWidth="1"/>
    <col min="15380" max="15381" width="4.44140625" style="719" customWidth="1"/>
    <col min="15382" max="15383" width="5" style="719" customWidth="1"/>
    <col min="15384" max="15384" width="5.44140625" style="719" customWidth="1"/>
    <col min="15385" max="15385" width="3.44140625" style="719" customWidth="1"/>
    <col min="15386" max="15386" width="7.109375" style="719" customWidth="1"/>
    <col min="15387" max="15387" width="4.44140625" style="719" customWidth="1"/>
    <col min="15388" max="15388" width="3.88671875" style="719" customWidth="1"/>
    <col min="15389" max="15389" width="5.109375" style="719" customWidth="1"/>
    <col min="15390" max="15390" width="7.109375" style="719" customWidth="1"/>
    <col min="15391" max="15391" width="7" style="719" customWidth="1"/>
    <col min="15392" max="15392" width="5.109375" style="719" customWidth="1"/>
    <col min="15393" max="15393" width="5.44140625" style="719" customWidth="1"/>
    <col min="15394" max="15394" width="4.44140625" style="719" customWidth="1"/>
    <col min="15395" max="15395" width="5.44140625" style="719" customWidth="1"/>
    <col min="15396" max="15396" width="6" style="719" customWidth="1"/>
    <col min="15397" max="15397" width="5.44140625" style="719" customWidth="1"/>
    <col min="15398" max="15399" width="4.44140625" style="719" customWidth="1"/>
    <col min="15400" max="15400" width="5.44140625" style="719" customWidth="1"/>
    <col min="15401" max="15402" width="6.44140625" style="719" customWidth="1"/>
    <col min="15403" max="15403" width="4.44140625" style="719" customWidth="1"/>
    <col min="15404" max="15404" width="6.109375" style="719" customWidth="1"/>
    <col min="15405" max="15405" width="6" style="719" customWidth="1"/>
    <col min="15406" max="15406" width="7.44140625" style="719" customWidth="1"/>
    <col min="15407" max="15407" width="0" style="719" hidden="1" customWidth="1"/>
    <col min="15408" max="15408" width="7.88671875" style="719" customWidth="1"/>
    <col min="15409" max="15617" width="8.88671875" style="719"/>
    <col min="15618" max="15618" width="4.44140625" style="719" customWidth="1"/>
    <col min="15619" max="15619" width="20.44140625" style="719" customWidth="1"/>
    <col min="15620" max="15620" width="5.109375" style="719" customWidth="1"/>
    <col min="15621" max="15621" width="9.44140625" style="719" customWidth="1"/>
    <col min="15622" max="15622" width="8.44140625" style="719" customWidth="1"/>
    <col min="15623" max="15623" width="7.44140625" style="719" customWidth="1"/>
    <col min="15624" max="15624" width="7" style="719" customWidth="1"/>
    <col min="15625" max="15625" width="7.109375" style="719" customWidth="1"/>
    <col min="15626" max="15626" width="7" style="719" customWidth="1"/>
    <col min="15627" max="15627" width="7.44140625" style="719" customWidth="1"/>
    <col min="15628" max="15628" width="4.88671875" style="719" customWidth="1"/>
    <col min="15629" max="15629" width="7" style="719" customWidth="1"/>
    <col min="15630" max="15630" width="6.44140625" style="719" customWidth="1"/>
    <col min="15631" max="15631" width="4.44140625" style="719" customWidth="1"/>
    <col min="15632" max="15632" width="5.109375" style="719" customWidth="1"/>
    <col min="15633" max="15633" width="7.109375" style="719" customWidth="1"/>
    <col min="15634" max="15634" width="6.44140625" style="719" customWidth="1"/>
    <col min="15635" max="15635" width="5.88671875" style="719" customWidth="1"/>
    <col min="15636" max="15637" width="4.44140625" style="719" customWidth="1"/>
    <col min="15638" max="15639" width="5" style="719" customWidth="1"/>
    <col min="15640" max="15640" width="5.44140625" style="719" customWidth="1"/>
    <col min="15641" max="15641" width="3.44140625" style="719" customWidth="1"/>
    <col min="15642" max="15642" width="7.109375" style="719" customWidth="1"/>
    <col min="15643" max="15643" width="4.44140625" style="719" customWidth="1"/>
    <col min="15644" max="15644" width="3.88671875" style="719" customWidth="1"/>
    <col min="15645" max="15645" width="5.109375" style="719" customWidth="1"/>
    <col min="15646" max="15646" width="7.109375" style="719" customWidth="1"/>
    <col min="15647" max="15647" width="7" style="719" customWidth="1"/>
    <col min="15648" max="15648" width="5.109375" style="719" customWidth="1"/>
    <col min="15649" max="15649" width="5.44140625" style="719" customWidth="1"/>
    <col min="15650" max="15650" width="4.44140625" style="719" customWidth="1"/>
    <col min="15651" max="15651" width="5.44140625" style="719" customWidth="1"/>
    <col min="15652" max="15652" width="6" style="719" customWidth="1"/>
    <col min="15653" max="15653" width="5.44140625" style="719" customWidth="1"/>
    <col min="15654" max="15655" width="4.44140625" style="719" customWidth="1"/>
    <col min="15656" max="15656" width="5.44140625" style="719" customWidth="1"/>
    <col min="15657" max="15658" width="6.44140625" style="719" customWidth="1"/>
    <col min="15659" max="15659" width="4.44140625" style="719" customWidth="1"/>
    <col min="15660" max="15660" width="6.109375" style="719" customWidth="1"/>
    <col min="15661" max="15661" width="6" style="719" customWidth="1"/>
    <col min="15662" max="15662" width="7.44140625" style="719" customWidth="1"/>
    <col min="15663" max="15663" width="0" style="719" hidden="1" customWidth="1"/>
    <col min="15664" max="15664" width="7.88671875" style="719" customWidth="1"/>
    <col min="15665" max="15873" width="8.88671875" style="719"/>
    <col min="15874" max="15874" width="4.44140625" style="719" customWidth="1"/>
    <col min="15875" max="15875" width="20.44140625" style="719" customWidth="1"/>
    <col min="15876" max="15876" width="5.109375" style="719" customWidth="1"/>
    <col min="15877" max="15877" width="9.44140625" style="719" customWidth="1"/>
    <col min="15878" max="15878" width="8.44140625" style="719" customWidth="1"/>
    <col min="15879" max="15879" width="7.44140625" style="719" customWidth="1"/>
    <col min="15880" max="15880" width="7" style="719" customWidth="1"/>
    <col min="15881" max="15881" width="7.109375" style="719" customWidth="1"/>
    <col min="15882" max="15882" width="7" style="719" customWidth="1"/>
    <col min="15883" max="15883" width="7.44140625" style="719" customWidth="1"/>
    <col min="15884" max="15884" width="4.88671875" style="719" customWidth="1"/>
    <col min="15885" max="15885" width="7" style="719" customWidth="1"/>
    <col min="15886" max="15886" width="6.44140625" style="719" customWidth="1"/>
    <col min="15887" max="15887" width="4.44140625" style="719" customWidth="1"/>
    <col min="15888" max="15888" width="5.109375" style="719" customWidth="1"/>
    <col min="15889" max="15889" width="7.109375" style="719" customWidth="1"/>
    <col min="15890" max="15890" width="6.44140625" style="719" customWidth="1"/>
    <col min="15891" max="15891" width="5.88671875" style="719" customWidth="1"/>
    <col min="15892" max="15893" width="4.44140625" style="719" customWidth="1"/>
    <col min="15894" max="15895" width="5" style="719" customWidth="1"/>
    <col min="15896" max="15896" width="5.44140625" style="719" customWidth="1"/>
    <col min="15897" max="15897" width="3.44140625" style="719" customWidth="1"/>
    <col min="15898" max="15898" width="7.109375" style="719" customWidth="1"/>
    <col min="15899" max="15899" width="4.44140625" style="719" customWidth="1"/>
    <col min="15900" max="15900" width="3.88671875" style="719" customWidth="1"/>
    <col min="15901" max="15901" width="5.109375" style="719" customWidth="1"/>
    <col min="15902" max="15902" width="7.109375" style="719" customWidth="1"/>
    <col min="15903" max="15903" width="7" style="719" customWidth="1"/>
    <col min="15904" max="15904" width="5.109375" style="719" customWidth="1"/>
    <col min="15905" max="15905" width="5.44140625" style="719" customWidth="1"/>
    <col min="15906" max="15906" width="4.44140625" style="719" customWidth="1"/>
    <col min="15907" max="15907" width="5.44140625" style="719" customWidth="1"/>
    <col min="15908" max="15908" width="6" style="719" customWidth="1"/>
    <col min="15909" max="15909" width="5.44140625" style="719" customWidth="1"/>
    <col min="15910" max="15911" width="4.44140625" style="719" customWidth="1"/>
    <col min="15912" max="15912" width="5.44140625" style="719" customWidth="1"/>
    <col min="15913" max="15914" width="6.44140625" style="719" customWidth="1"/>
    <col min="15915" max="15915" width="4.44140625" style="719" customWidth="1"/>
    <col min="15916" max="15916" width="6.109375" style="719" customWidth="1"/>
    <col min="15917" max="15917" width="6" style="719" customWidth="1"/>
    <col min="15918" max="15918" width="7.44140625" style="719" customWidth="1"/>
    <col min="15919" max="15919" width="0" style="719" hidden="1" customWidth="1"/>
    <col min="15920" max="15920" width="7.88671875" style="719" customWidth="1"/>
    <col min="15921" max="16129" width="8.88671875" style="719"/>
    <col min="16130" max="16130" width="4.44140625" style="719" customWidth="1"/>
    <col min="16131" max="16131" width="20.44140625" style="719" customWidth="1"/>
    <col min="16132" max="16132" width="5.109375" style="719" customWidth="1"/>
    <col min="16133" max="16133" width="9.44140625" style="719" customWidth="1"/>
    <col min="16134" max="16134" width="8.44140625" style="719" customWidth="1"/>
    <col min="16135" max="16135" width="7.44140625" style="719" customWidth="1"/>
    <col min="16136" max="16136" width="7" style="719" customWidth="1"/>
    <col min="16137" max="16137" width="7.109375" style="719" customWidth="1"/>
    <col min="16138" max="16138" width="7" style="719" customWidth="1"/>
    <col min="16139" max="16139" width="7.44140625" style="719" customWidth="1"/>
    <col min="16140" max="16140" width="4.88671875" style="719" customWidth="1"/>
    <col min="16141" max="16141" width="7" style="719" customWidth="1"/>
    <col min="16142" max="16142" width="6.44140625" style="719" customWidth="1"/>
    <col min="16143" max="16143" width="4.44140625" style="719" customWidth="1"/>
    <col min="16144" max="16144" width="5.109375" style="719" customWidth="1"/>
    <col min="16145" max="16145" width="7.109375" style="719" customWidth="1"/>
    <col min="16146" max="16146" width="6.44140625" style="719" customWidth="1"/>
    <col min="16147" max="16147" width="5.88671875" style="719" customWidth="1"/>
    <col min="16148" max="16149" width="4.44140625" style="719" customWidth="1"/>
    <col min="16150" max="16151" width="5" style="719" customWidth="1"/>
    <col min="16152" max="16152" width="5.44140625" style="719" customWidth="1"/>
    <col min="16153" max="16153" width="3.44140625" style="719" customWidth="1"/>
    <col min="16154" max="16154" width="7.109375" style="719" customWidth="1"/>
    <col min="16155" max="16155" width="4.44140625" style="719" customWidth="1"/>
    <col min="16156" max="16156" width="3.88671875" style="719" customWidth="1"/>
    <col min="16157" max="16157" width="5.109375" style="719" customWidth="1"/>
    <col min="16158" max="16158" width="7.109375" style="719" customWidth="1"/>
    <col min="16159" max="16159" width="7" style="719" customWidth="1"/>
    <col min="16160" max="16160" width="5.109375" style="719" customWidth="1"/>
    <col min="16161" max="16161" width="5.44140625" style="719" customWidth="1"/>
    <col min="16162" max="16162" width="4.44140625" style="719" customWidth="1"/>
    <col min="16163" max="16163" width="5.44140625" style="719" customWidth="1"/>
    <col min="16164" max="16164" width="6" style="719" customWidth="1"/>
    <col min="16165" max="16165" width="5.44140625" style="719" customWidth="1"/>
    <col min="16166" max="16167" width="4.44140625" style="719" customWidth="1"/>
    <col min="16168" max="16168" width="5.44140625" style="719" customWidth="1"/>
    <col min="16169" max="16170" width="6.44140625" style="719" customWidth="1"/>
    <col min="16171" max="16171" width="4.44140625" style="719" customWidth="1"/>
    <col min="16172" max="16172" width="6.109375" style="719" customWidth="1"/>
    <col min="16173" max="16173" width="6" style="719" customWidth="1"/>
    <col min="16174" max="16174" width="7.44140625" style="719" customWidth="1"/>
    <col min="16175" max="16175" width="0" style="719" hidden="1" customWidth="1"/>
    <col min="16176" max="16176" width="7.88671875" style="719" customWidth="1"/>
    <col min="16177" max="16384" width="8.88671875" style="719"/>
  </cols>
  <sheetData>
    <row r="1" spans="1:53" ht="14.4">
      <c r="A1" s="1401" t="s">
        <v>666</v>
      </c>
      <c r="B1" s="1401"/>
      <c r="C1" s="1401"/>
      <c r="D1" s="1401"/>
      <c r="E1" s="1401"/>
      <c r="F1" s="1401"/>
      <c r="G1" s="1401"/>
      <c r="H1" s="1401"/>
      <c r="I1" s="1401"/>
      <c r="J1" s="1401"/>
      <c r="K1" s="1401"/>
      <c r="L1" s="1401"/>
      <c r="M1" s="1401"/>
      <c r="N1" s="1401"/>
      <c r="O1" s="1401"/>
      <c r="P1" s="1401"/>
      <c r="Q1" s="1401"/>
      <c r="R1" s="1401"/>
      <c r="S1" s="1401"/>
      <c r="T1" s="1401"/>
      <c r="U1" s="1401"/>
      <c r="V1" s="1401"/>
      <c r="W1" s="1401"/>
      <c r="X1" s="1401"/>
      <c r="Y1" s="1401"/>
      <c r="Z1" s="1401"/>
      <c r="AA1" s="1401"/>
      <c r="AB1" s="1401"/>
      <c r="AC1" s="1401"/>
      <c r="AD1" s="1401"/>
      <c r="AE1" s="1401"/>
      <c r="AF1" s="1401"/>
      <c r="AG1" s="1401"/>
      <c r="AH1" s="1401"/>
      <c r="AI1" s="1401"/>
      <c r="AJ1" s="1401"/>
      <c r="AK1" s="1401"/>
      <c r="AL1" s="1401"/>
      <c r="AM1" s="1401"/>
      <c r="AN1" s="1401"/>
      <c r="AO1" s="1401"/>
      <c r="AP1" s="1401"/>
      <c r="AQ1" s="1401"/>
      <c r="AR1" s="1401"/>
      <c r="AS1" s="1401"/>
      <c r="AT1" s="1401"/>
      <c r="AU1" s="1401"/>
      <c r="AV1" s="1401"/>
      <c r="AW1" s="718"/>
      <c r="AX1" s="718"/>
      <c r="AY1" s="718"/>
      <c r="AZ1" s="718"/>
      <c r="BA1" s="718"/>
    </row>
    <row r="2" spans="1:53">
      <c r="A2" s="722"/>
      <c r="B2" s="720"/>
      <c r="C2" s="718"/>
      <c r="D2" s="718"/>
      <c r="E2" s="721"/>
      <c r="F2" s="722"/>
      <c r="G2" s="722"/>
      <c r="H2" s="722"/>
      <c r="I2" s="722"/>
      <c r="J2" s="722"/>
      <c r="K2" s="722"/>
      <c r="L2" s="722"/>
      <c r="M2" s="723"/>
      <c r="N2" s="722"/>
      <c r="O2" s="723"/>
      <c r="P2" s="724"/>
      <c r="Q2" s="725"/>
      <c r="R2" s="723"/>
      <c r="S2" s="722"/>
      <c r="T2" s="722"/>
      <c r="U2" s="723"/>
      <c r="V2" s="723"/>
      <c r="W2" s="723"/>
      <c r="X2" s="723"/>
      <c r="Y2" s="723"/>
      <c r="Z2" s="723"/>
      <c r="AA2" s="722"/>
      <c r="AB2" s="723"/>
      <c r="AC2" s="723"/>
      <c r="AD2" s="723"/>
      <c r="AE2" s="723"/>
      <c r="AF2" s="723"/>
      <c r="AG2" s="722"/>
      <c r="AH2" s="722"/>
      <c r="AI2" s="723"/>
      <c r="AJ2" s="723"/>
      <c r="AK2" s="723"/>
      <c r="AL2" s="722"/>
      <c r="AM2" s="722"/>
      <c r="AN2" s="722"/>
      <c r="AO2" s="722"/>
      <c r="AP2" s="722"/>
      <c r="AQ2" s="722"/>
      <c r="AR2" s="1402" t="s">
        <v>518</v>
      </c>
      <c r="AS2" s="1402"/>
      <c r="AT2" s="718"/>
      <c r="AU2" s="718"/>
      <c r="AV2" s="718">
        <f>AS24-AW24</f>
        <v>0</v>
      </c>
      <c r="AW2" s="718">
        <f>AR7+AV7</f>
        <v>-3.0198066269804258E-14</v>
      </c>
      <c r="AX2" s="718"/>
      <c r="AY2" s="718"/>
      <c r="AZ2" s="718"/>
      <c r="BA2" s="718"/>
    </row>
    <row r="3" spans="1:53" ht="11.4" customHeight="1">
      <c r="A3" s="1403" t="s">
        <v>10</v>
      </c>
      <c r="B3" s="1405" t="s">
        <v>369</v>
      </c>
      <c r="C3" s="1403" t="s">
        <v>370</v>
      </c>
      <c r="D3" s="1407" t="s">
        <v>667</v>
      </c>
      <c r="E3" s="1409" t="s">
        <v>817</v>
      </c>
      <c r="F3" s="1410"/>
      <c r="G3" s="1410"/>
      <c r="H3" s="1410"/>
      <c r="I3" s="1410"/>
      <c r="J3" s="1410"/>
      <c r="K3" s="1410"/>
      <c r="L3" s="1410"/>
      <c r="M3" s="1410"/>
      <c r="N3" s="1410"/>
      <c r="O3" s="1410"/>
      <c r="P3" s="1410"/>
      <c r="Q3" s="1410"/>
      <c r="R3" s="1410"/>
      <c r="S3" s="1410"/>
      <c r="T3" s="1410"/>
      <c r="U3" s="1410"/>
      <c r="V3" s="1410"/>
      <c r="W3" s="1410"/>
      <c r="X3" s="1410"/>
      <c r="Y3" s="1410"/>
      <c r="Z3" s="1410"/>
      <c r="AA3" s="1410"/>
      <c r="AB3" s="1410"/>
      <c r="AC3" s="1410"/>
      <c r="AD3" s="1410"/>
      <c r="AE3" s="1410"/>
      <c r="AF3" s="1410"/>
      <c r="AG3" s="1410"/>
      <c r="AH3" s="1410"/>
      <c r="AI3" s="1410"/>
      <c r="AJ3" s="1410"/>
      <c r="AK3" s="1410"/>
      <c r="AL3" s="1410"/>
      <c r="AM3" s="1410"/>
      <c r="AN3" s="1410"/>
      <c r="AO3" s="1410"/>
      <c r="AP3" s="1410"/>
      <c r="AQ3" s="1411"/>
      <c r="AR3" s="1412" t="s">
        <v>659</v>
      </c>
      <c r="AS3" s="1407" t="s">
        <v>668</v>
      </c>
      <c r="AT3" s="718"/>
      <c r="AU3" s="718"/>
      <c r="AV3" s="718"/>
      <c r="AW3" s="718">
        <f>AS9-AW9</f>
        <v>0</v>
      </c>
      <c r="AX3" s="718"/>
      <c r="AY3" s="718"/>
      <c r="AZ3" s="718"/>
      <c r="BA3" s="718"/>
    </row>
    <row r="4" spans="1:53" ht="22.95" customHeight="1">
      <c r="A4" s="1404"/>
      <c r="B4" s="1406"/>
      <c r="C4" s="1404"/>
      <c r="D4" s="1408"/>
      <c r="E4" s="726" t="s">
        <v>394</v>
      </c>
      <c r="F4" s="727" t="s">
        <v>396</v>
      </c>
      <c r="G4" s="727" t="s">
        <v>61</v>
      </c>
      <c r="H4" s="727" t="s">
        <v>64</v>
      </c>
      <c r="I4" s="727" t="s">
        <v>63</v>
      </c>
      <c r="J4" s="727" t="s">
        <v>76</v>
      </c>
      <c r="K4" s="727" t="s">
        <v>402</v>
      </c>
      <c r="L4" s="727" t="s">
        <v>62</v>
      </c>
      <c r="M4" s="728" t="s">
        <v>405</v>
      </c>
      <c r="N4" s="727" t="s">
        <v>407</v>
      </c>
      <c r="O4" s="728" t="s">
        <v>408</v>
      </c>
      <c r="P4" s="729" t="s">
        <v>410</v>
      </c>
      <c r="Q4" s="730" t="s">
        <v>412</v>
      </c>
      <c r="R4" s="728" t="s">
        <v>73</v>
      </c>
      <c r="S4" s="727" t="s">
        <v>415</v>
      </c>
      <c r="T4" s="727" t="s">
        <v>417</v>
      </c>
      <c r="U4" s="728" t="s">
        <v>419</v>
      </c>
      <c r="V4" s="728" t="s">
        <v>421</v>
      </c>
      <c r="W4" s="728" t="s">
        <v>93</v>
      </c>
      <c r="X4" s="728" t="s">
        <v>424</v>
      </c>
      <c r="Y4" s="728" t="s">
        <v>426</v>
      </c>
      <c r="Z4" s="728" t="s">
        <v>428</v>
      </c>
      <c r="AA4" s="727" t="s">
        <v>430</v>
      </c>
      <c r="AB4" s="728" t="s">
        <v>432</v>
      </c>
      <c r="AC4" s="728" t="s">
        <v>66</v>
      </c>
      <c r="AD4" s="728" t="s">
        <v>65</v>
      </c>
      <c r="AE4" s="728" t="s">
        <v>434</v>
      </c>
      <c r="AF4" s="728" t="s">
        <v>436</v>
      </c>
      <c r="AG4" s="727" t="s">
        <v>438</v>
      </c>
      <c r="AH4" s="727" t="s">
        <v>440</v>
      </c>
      <c r="AI4" s="728" t="s">
        <v>74</v>
      </c>
      <c r="AJ4" s="728" t="s">
        <v>443</v>
      </c>
      <c r="AK4" s="728" t="s">
        <v>75</v>
      </c>
      <c r="AL4" s="727" t="s">
        <v>446</v>
      </c>
      <c r="AM4" s="727" t="s">
        <v>448</v>
      </c>
      <c r="AN4" s="727" t="s">
        <v>68</v>
      </c>
      <c r="AO4" s="727" t="s">
        <v>451</v>
      </c>
      <c r="AP4" s="727" t="s">
        <v>453</v>
      </c>
      <c r="AQ4" s="727" t="s">
        <v>455</v>
      </c>
      <c r="AR4" s="1413"/>
      <c r="AS4" s="1408"/>
      <c r="AT4" s="718"/>
      <c r="AU4" s="718"/>
      <c r="AV4" s="718"/>
      <c r="AW4" s="718">
        <f>AS7-AW7</f>
        <v>0</v>
      </c>
      <c r="AX4" s="718"/>
      <c r="AY4" s="718"/>
      <c r="AZ4" s="718"/>
      <c r="BA4" s="718"/>
    </row>
    <row r="5" spans="1:53" s="738" customFormat="1" ht="22.8">
      <c r="A5" s="965"/>
      <c r="B5" s="731" t="s">
        <v>392</v>
      </c>
      <c r="C5" s="732"/>
      <c r="D5" s="733">
        <f>'B1-XONG20'!D8</f>
        <v>76040.687000000005</v>
      </c>
      <c r="E5" s="734"/>
      <c r="F5" s="734"/>
      <c r="G5" s="734"/>
      <c r="H5" s="734"/>
      <c r="I5" s="734"/>
      <c r="J5" s="734"/>
      <c r="K5" s="734"/>
      <c r="L5" s="734"/>
      <c r="M5" s="735"/>
      <c r="N5" s="734"/>
      <c r="O5" s="735"/>
      <c r="P5" s="735">
        <v>0</v>
      </c>
      <c r="Q5" s="736"/>
      <c r="R5" s="735"/>
      <c r="S5" s="734"/>
      <c r="T5" s="734"/>
      <c r="U5" s="735"/>
      <c r="V5" s="735"/>
      <c r="W5" s="735"/>
      <c r="X5" s="735"/>
      <c r="Y5" s="735"/>
      <c r="Z5" s="735"/>
      <c r="AA5" s="734"/>
      <c r="AB5" s="735"/>
      <c r="AC5" s="735"/>
      <c r="AD5" s="735"/>
      <c r="AE5" s="735"/>
      <c r="AF5" s="735"/>
      <c r="AG5" s="734"/>
      <c r="AH5" s="734"/>
      <c r="AI5" s="735"/>
      <c r="AJ5" s="735"/>
      <c r="AK5" s="735"/>
      <c r="AL5" s="734"/>
      <c r="AM5" s="734"/>
      <c r="AN5" s="734"/>
      <c r="AO5" s="734">
        <v>0</v>
      </c>
      <c r="AP5" s="734"/>
      <c r="AQ5" s="734">
        <v>0</v>
      </c>
      <c r="AR5" s="734"/>
      <c r="AS5" s="732">
        <f>AS6+AS17+AS44</f>
        <v>76040.687000000005</v>
      </c>
      <c r="AT5" s="737"/>
      <c r="AU5" s="737"/>
      <c r="AV5" s="737"/>
      <c r="AW5" s="737"/>
      <c r="AX5" s="737">
        <f>AS6+AS17+AS44</f>
        <v>76040.687000000005</v>
      </c>
      <c r="AY5" s="737"/>
      <c r="AZ5" s="737">
        <f>'[2]Biểu 6-KH 2020'!D7</f>
        <v>42124.729999999996</v>
      </c>
      <c r="BA5" s="737">
        <f>AS5-AZ5</f>
        <v>33915.957000000009</v>
      </c>
    </row>
    <row r="6" spans="1:53" s="745" customFormat="1" ht="11.4">
      <c r="A6" s="966">
        <v>1</v>
      </c>
      <c r="B6" s="739" t="s">
        <v>393</v>
      </c>
      <c r="C6" s="740" t="s">
        <v>394</v>
      </c>
      <c r="D6" s="741">
        <f>'B1-XONG20'!D9</f>
        <v>71655.187000000005</v>
      </c>
      <c r="E6" s="742">
        <f>D6-AR6</f>
        <v>71337.547000000006</v>
      </c>
      <c r="F6" s="743">
        <f>SUM(F9:F16)</f>
        <v>0</v>
      </c>
      <c r="G6" s="743">
        <f>SUM(G9:G16)+G7</f>
        <v>0</v>
      </c>
      <c r="H6" s="743">
        <f>SUM(H10:H16)+H7</f>
        <v>0</v>
      </c>
      <c r="I6" s="743">
        <f>SUM(I11:I16)+I7</f>
        <v>0</v>
      </c>
      <c r="J6" s="743">
        <f>SUM(J12:J16)+J7+J9+J10</f>
        <v>0</v>
      </c>
      <c r="K6" s="743">
        <f>SUM(K13:K16)+K7+K9+K10+K11</f>
        <v>0</v>
      </c>
      <c r="L6" s="743">
        <f>SUM(L14:L16)+L7+L9+L10+L11+L12</f>
        <v>0</v>
      </c>
      <c r="M6" s="743">
        <f>SUM(M15:M16)+M7+M9+M10+M11+M13+M12</f>
        <v>0</v>
      </c>
      <c r="N6" s="743">
        <f>SUM(N16)+N7+N14+N13+N12+N11+N10+N9</f>
        <v>0</v>
      </c>
      <c r="O6" s="743">
        <f>O7+O9+O10+O11+O12+O14+O13+O15</f>
        <v>0</v>
      </c>
      <c r="P6" s="743">
        <f>SUM(P7,P9:P16)</f>
        <v>317.64</v>
      </c>
      <c r="Q6" s="743">
        <f t="shared" ref="Q6" si="0">SUM(Q7,Q9:Q16)</f>
        <v>0</v>
      </c>
      <c r="R6" s="743">
        <f>SUM(R7,R9:R16)</f>
        <v>0</v>
      </c>
      <c r="S6" s="743">
        <f t="shared" ref="S6:AQ6" si="1">SUM(S7,S9:S16)</f>
        <v>0</v>
      </c>
      <c r="T6" s="743">
        <f t="shared" si="1"/>
        <v>0</v>
      </c>
      <c r="U6" s="743">
        <f t="shared" si="1"/>
        <v>0.31</v>
      </c>
      <c r="V6" s="743">
        <f t="shared" si="1"/>
        <v>0.2</v>
      </c>
      <c r="W6" s="743">
        <f t="shared" si="1"/>
        <v>0</v>
      </c>
      <c r="X6" s="743">
        <f t="shared" si="1"/>
        <v>0</v>
      </c>
      <c r="Y6" s="743">
        <f t="shared" si="1"/>
        <v>303.14999999999992</v>
      </c>
      <c r="Z6" s="743">
        <f t="shared" si="1"/>
        <v>0.49000000000000005</v>
      </c>
      <c r="AA6" s="743">
        <f t="shared" si="1"/>
        <v>0</v>
      </c>
      <c r="AB6" s="743">
        <f t="shared" si="1"/>
        <v>1.3</v>
      </c>
      <c r="AC6" s="743">
        <f t="shared" si="1"/>
        <v>4.1399999999999997</v>
      </c>
      <c r="AD6" s="743">
        <f t="shared" si="1"/>
        <v>4.38</v>
      </c>
      <c r="AE6" s="743">
        <f t="shared" si="1"/>
        <v>0</v>
      </c>
      <c r="AF6" s="743">
        <f t="shared" si="1"/>
        <v>0.43</v>
      </c>
      <c r="AG6" s="743">
        <f t="shared" si="1"/>
        <v>0</v>
      </c>
      <c r="AH6" s="743">
        <f t="shared" si="1"/>
        <v>0</v>
      </c>
      <c r="AI6" s="743">
        <f t="shared" si="1"/>
        <v>3</v>
      </c>
      <c r="AJ6" s="743">
        <f t="shared" si="1"/>
        <v>0</v>
      </c>
      <c r="AK6" s="743">
        <f t="shared" si="1"/>
        <v>0.24000000000000002</v>
      </c>
      <c r="AL6" s="743">
        <f t="shared" si="1"/>
        <v>0</v>
      </c>
      <c r="AM6" s="743">
        <f t="shared" si="1"/>
        <v>0</v>
      </c>
      <c r="AN6" s="743">
        <f t="shared" si="1"/>
        <v>0</v>
      </c>
      <c r="AO6" s="743">
        <f t="shared" si="1"/>
        <v>0</v>
      </c>
      <c r="AP6" s="743">
        <f>SUM(AP7,AP9:AP16)</f>
        <v>0</v>
      </c>
      <c r="AQ6" s="743">
        <f t="shared" si="1"/>
        <v>0</v>
      </c>
      <c r="AR6" s="743">
        <f>SUM(AR7,AR9:AR16)</f>
        <v>317.64</v>
      </c>
      <c r="AS6" s="740">
        <f>D6-AR6+E45</f>
        <v>71337.547000000006</v>
      </c>
      <c r="AT6" s="744">
        <f>D6+E45-AR6</f>
        <v>71337.547000000006</v>
      </c>
      <c r="AU6" s="744">
        <f>AS6+E45</f>
        <v>71337.547000000006</v>
      </c>
      <c r="AV6" s="744">
        <f>AS6-D6</f>
        <v>-317.63999999999942</v>
      </c>
      <c r="AW6" s="744">
        <f>D6+$E$45-AR6</f>
        <v>71337.547000000006</v>
      </c>
      <c r="AX6" s="744">
        <f>AW6-AS6</f>
        <v>0</v>
      </c>
      <c r="AY6" s="744"/>
      <c r="AZ6" s="744">
        <f>'[2]Biểu 6-KH 2020'!D8</f>
        <v>39288.81</v>
      </c>
      <c r="BA6" s="744">
        <f t="shared" ref="BA6:BA46" si="2">AS6-AZ6</f>
        <v>32048.737000000008</v>
      </c>
    </row>
    <row r="7" spans="1:53" s="751" customFormat="1">
      <c r="A7" s="967" t="s">
        <v>519</v>
      </c>
      <c r="B7" s="746" t="s">
        <v>508</v>
      </c>
      <c r="C7" s="740" t="s">
        <v>396</v>
      </c>
      <c r="D7" s="747">
        <f>'B1-XONG20'!D10</f>
        <v>1357.4390000000003</v>
      </c>
      <c r="E7" s="743">
        <f>SUM(G7:O7)</f>
        <v>0</v>
      </c>
      <c r="F7" s="748">
        <f>D7-AR7</f>
        <v>1342.4690000000003</v>
      </c>
      <c r="G7" s="749"/>
      <c r="H7" s="749"/>
      <c r="I7" s="749"/>
      <c r="J7" s="749"/>
      <c r="K7" s="749"/>
      <c r="L7" s="749"/>
      <c r="M7" s="749"/>
      <c r="N7" s="749"/>
      <c r="O7" s="749"/>
      <c r="P7" s="749">
        <f>SUM(Q7:AP7)</f>
        <v>14.969999999999997</v>
      </c>
      <c r="Q7" s="749"/>
      <c r="R7" s="749"/>
      <c r="S7" s="749"/>
      <c r="T7" s="749"/>
      <c r="U7" s="749"/>
      <c r="V7" s="749"/>
      <c r="W7" s="749"/>
      <c r="X7" s="749"/>
      <c r="Y7" s="749">
        <f>TH!E5+TH!E6+TH!E7+TH!E9+TH!E11+TH!E16+TH!E23+TH!E24+TH!E38+TH!E39+TH!E40+TH!E50+TH!E64+TH!E73+TH!E76+TH!E77+TH!E84+TH!E86+TH!E89+TH!E90+TH!E91+TH!E94</f>
        <v>13.329999999999998</v>
      </c>
      <c r="Z7" s="749"/>
      <c r="AA7" s="749"/>
      <c r="AB7" s="749"/>
      <c r="AC7" s="749">
        <f>TH!E22</f>
        <v>0.54</v>
      </c>
      <c r="AD7" s="749">
        <f>TH!E8+TH!E10</f>
        <v>0.65</v>
      </c>
      <c r="AE7" s="749"/>
      <c r="AF7" s="749">
        <f>TH!E4+TH!E54+TH!E88</f>
        <v>0.41</v>
      </c>
      <c r="AG7" s="749"/>
      <c r="AH7" s="749"/>
      <c r="AI7" s="749"/>
      <c r="AJ7" s="749"/>
      <c r="AK7" s="749">
        <f>TH!E25</f>
        <v>0.04</v>
      </c>
      <c r="AL7" s="749"/>
      <c r="AM7" s="749"/>
      <c r="AN7" s="749"/>
      <c r="AO7" s="749"/>
      <c r="AP7" s="749"/>
      <c r="AQ7" s="749"/>
      <c r="AR7" s="749">
        <f>P7+E7</f>
        <v>14.969999999999997</v>
      </c>
      <c r="AS7" s="740">
        <f>D7-AR7+F45</f>
        <v>1342.4690000000003</v>
      </c>
      <c r="AT7" s="750">
        <f>D7-AR7</f>
        <v>1342.4690000000003</v>
      </c>
      <c r="AU7" s="750">
        <f>AS7+F45</f>
        <v>1342.4690000000003</v>
      </c>
      <c r="AV7" s="744">
        <f>AS7-D7</f>
        <v>-14.970000000000027</v>
      </c>
      <c r="AW7" s="744">
        <f>D7+$F$45-AR7</f>
        <v>1342.4690000000003</v>
      </c>
      <c r="AX7" s="744">
        <f t="shared" ref="AX7:AX44" si="3">AW7-AS7</f>
        <v>0</v>
      </c>
      <c r="AY7" s="744" t="s">
        <v>396</v>
      </c>
      <c r="AZ7" s="750">
        <f>'[2]Biểu 6-KH 2020'!D9</f>
        <v>1001.97</v>
      </c>
      <c r="BA7" s="737">
        <f t="shared" si="2"/>
        <v>340.49900000000025</v>
      </c>
    </row>
    <row r="8" spans="1:53" s="763" customFormat="1" ht="24">
      <c r="A8" s="968"/>
      <c r="B8" s="752" t="s">
        <v>397</v>
      </c>
      <c r="C8" s="753" t="s">
        <v>61</v>
      </c>
      <c r="D8" s="754">
        <f>'B1-XONG20'!D11</f>
        <v>1096.42</v>
      </c>
      <c r="E8" s="755"/>
      <c r="F8" s="756"/>
      <c r="G8" s="757">
        <f>D8-AR8</f>
        <v>1081.45</v>
      </c>
      <c r="H8" s="756"/>
      <c r="I8" s="756"/>
      <c r="J8" s="756"/>
      <c r="K8" s="756"/>
      <c r="L8" s="756"/>
      <c r="M8" s="756"/>
      <c r="N8" s="756"/>
      <c r="O8" s="756"/>
      <c r="P8" s="758">
        <f t="shared" ref="P8:P16" si="4">SUM(Q8:AP8)</f>
        <v>14.969999999999997</v>
      </c>
      <c r="Q8" s="759"/>
      <c r="R8" s="758"/>
      <c r="S8" s="756"/>
      <c r="T8" s="756"/>
      <c r="U8" s="758"/>
      <c r="V8" s="758"/>
      <c r="W8" s="758"/>
      <c r="X8" s="758"/>
      <c r="Y8" s="749">
        <f>Y7</f>
        <v>13.329999999999998</v>
      </c>
      <c r="Z8" s="758"/>
      <c r="AA8" s="758"/>
      <c r="AB8" s="758"/>
      <c r="AC8" s="758">
        <f>AC7</f>
        <v>0.54</v>
      </c>
      <c r="AD8" s="758">
        <f>AD7</f>
        <v>0.65</v>
      </c>
      <c r="AE8" s="758"/>
      <c r="AF8" s="758">
        <f>AF7</f>
        <v>0.41</v>
      </c>
      <c r="AG8" s="758"/>
      <c r="AH8" s="758"/>
      <c r="AI8" s="758"/>
      <c r="AJ8" s="758"/>
      <c r="AK8" s="758">
        <f>AK7</f>
        <v>0.04</v>
      </c>
      <c r="AL8" s="758"/>
      <c r="AM8" s="758"/>
      <c r="AN8" s="758"/>
      <c r="AO8" s="758"/>
      <c r="AP8" s="758"/>
      <c r="AQ8" s="758"/>
      <c r="AR8" s="756">
        <f>P8+E8</f>
        <v>14.969999999999997</v>
      </c>
      <c r="AS8" s="760">
        <f>D8-AR8+G45</f>
        <v>1081.45</v>
      </c>
      <c r="AT8" s="761">
        <f>D8-AR8</f>
        <v>1081.45</v>
      </c>
      <c r="AU8" s="761">
        <f>AS8+G45</f>
        <v>1081.45</v>
      </c>
      <c r="AV8" s="762">
        <f>AS8-D8</f>
        <v>-14.970000000000027</v>
      </c>
      <c r="AW8" s="762">
        <f>D8+$G$45-AR8</f>
        <v>1081.45</v>
      </c>
      <c r="AX8" s="762">
        <f t="shared" si="3"/>
        <v>0</v>
      </c>
      <c r="AY8" s="761" t="s">
        <v>61</v>
      </c>
      <c r="AZ8" s="761">
        <f>'[2]Biểu 6-KH 2020'!D10</f>
        <v>823.24</v>
      </c>
      <c r="BA8" s="762">
        <f t="shared" si="2"/>
        <v>258.21000000000004</v>
      </c>
    </row>
    <row r="9" spans="1:53" s="751" customFormat="1">
      <c r="A9" s="969" t="s">
        <v>520</v>
      </c>
      <c r="B9" s="764" t="s">
        <v>398</v>
      </c>
      <c r="C9" s="765" t="s">
        <v>64</v>
      </c>
      <c r="D9" s="747">
        <f>'B1-XONG20'!D12</f>
        <v>1671.164</v>
      </c>
      <c r="E9" s="743"/>
      <c r="F9" s="749"/>
      <c r="G9" s="749"/>
      <c r="H9" s="748">
        <f>D9-AR9</f>
        <v>1660.924</v>
      </c>
      <c r="I9" s="749"/>
      <c r="J9" s="749"/>
      <c r="K9" s="749"/>
      <c r="L9" s="749"/>
      <c r="M9" s="749"/>
      <c r="N9" s="749"/>
      <c r="O9" s="749"/>
      <c r="P9" s="749">
        <f t="shared" si="4"/>
        <v>10.24</v>
      </c>
      <c r="Q9" s="749"/>
      <c r="R9" s="749"/>
      <c r="S9" s="749"/>
      <c r="T9" s="749"/>
      <c r="U9" s="749"/>
      <c r="V9" s="749">
        <f>TH!I46</f>
        <v>0.2</v>
      </c>
      <c r="W9" s="749"/>
      <c r="X9" s="749"/>
      <c r="Y9" s="749">
        <f>TH!I5+TH!I6+TH!I11+TH!I13+TH!I23+TH!I24+TH!I26+TH!I38+TH!I39+TH!I40+TH!I43+TH!I47+TH!I61+TH!I64+TH!I65+TH!I78+TH!I93+TH!I94</f>
        <v>6.91</v>
      </c>
      <c r="Z9" s="749"/>
      <c r="AA9" s="749"/>
      <c r="AB9" s="749"/>
      <c r="AC9" s="749">
        <f>TH!I99</f>
        <v>0.7</v>
      </c>
      <c r="AD9" s="749">
        <f>TH!I10+TH!I95</f>
        <v>2.4299999999999997</v>
      </c>
      <c r="AE9" s="749"/>
      <c r="AF9" s="749"/>
      <c r="AG9" s="749"/>
      <c r="AH9" s="749"/>
      <c r="AI9" s="749"/>
      <c r="AJ9" s="749"/>
      <c r="AK9" s="749"/>
      <c r="AL9" s="749"/>
      <c r="AM9" s="749"/>
      <c r="AN9" s="749"/>
      <c r="AO9" s="749"/>
      <c r="AP9" s="749"/>
      <c r="AQ9" s="749"/>
      <c r="AR9" s="749">
        <f t="shared" ref="AR9:AR16" si="5">P9+E9</f>
        <v>10.24</v>
      </c>
      <c r="AS9" s="740">
        <f>D9-AR9+H45</f>
        <v>1660.924</v>
      </c>
      <c r="AT9" s="750">
        <f>D9-AR9</f>
        <v>1660.924</v>
      </c>
      <c r="AU9" s="750">
        <f>AS9+H45</f>
        <v>1660.924</v>
      </c>
      <c r="AV9" s="744">
        <f t="shared" ref="AV9:AV16" si="6">AS9-D9</f>
        <v>-10.240000000000009</v>
      </c>
      <c r="AW9" s="744">
        <f>D9+$H$45-AR9</f>
        <v>1660.924</v>
      </c>
      <c r="AX9" s="744">
        <f t="shared" si="3"/>
        <v>0</v>
      </c>
      <c r="AY9" s="750" t="s">
        <v>64</v>
      </c>
      <c r="AZ9" s="750">
        <f>'[2]Biểu 6-KH 2020'!D11</f>
        <v>794.7</v>
      </c>
      <c r="BA9" s="737">
        <f t="shared" si="2"/>
        <v>866.22399999999993</v>
      </c>
    </row>
    <row r="10" spans="1:53" s="751" customFormat="1">
      <c r="A10" s="969" t="s">
        <v>521</v>
      </c>
      <c r="B10" s="766" t="s">
        <v>399</v>
      </c>
      <c r="C10" s="765" t="s">
        <v>63</v>
      </c>
      <c r="D10" s="747">
        <f>'B1-XONG20'!D13</f>
        <v>16981.169000000002</v>
      </c>
      <c r="E10" s="743"/>
      <c r="F10" s="749"/>
      <c r="G10" s="749"/>
      <c r="H10" s="749"/>
      <c r="I10" s="748">
        <f>D10-AR10</f>
        <v>16834.189000000002</v>
      </c>
      <c r="J10" s="749"/>
      <c r="K10" s="749"/>
      <c r="L10" s="749"/>
      <c r="M10" s="749"/>
      <c r="N10" s="749"/>
      <c r="O10" s="749"/>
      <c r="P10" s="749">
        <f t="shared" si="4"/>
        <v>146.97999999999996</v>
      </c>
      <c r="Q10" s="749"/>
      <c r="R10" s="749"/>
      <c r="S10" s="749"/>
      <c r="T10" s="749"/>
      <c r="U10" s="749">
        <f>TH!H52</f>
        <v>0.31</v>
      </c>
      <c r="V10" s="749"/>
      <c r="W10" s="749"/>
      <c r="X10" s="749"/>
      <c r="Y10" s="749">
        <f>TH!H12+TH!H14+TH!H15+TH!H16+TH!H17+TH!H18+TH!H23+TH!H24+TH!H26+TH!H27+TH!H28+TH!H29+TH!H30+TH!H31+TH!H37+TH!H38+TH!H39+TH!H40+TH!H41+TH!H42+TH!H43+TH!H44+TH!H45+TH!H49+TH!H50+TH!H51+TH!H55+TH!H56+TH!H57+TH!H58+TH!H63+TH!H64+TH!H65+TH!H66+TH!H67+TH!H69+TH!H70+TH!H71+TH!H73+TH!H74+TH!H75+TH!H76+TH!H77+TH!H78+TH!H81+TH!H82+TH!H83+TH!H84+TH!H86+TH!H87+TH!H89+TH!H90+TH!H91+TH!H93+TH!H94</f>
        <v>141.26999999999995</v>
      </c>
      <c r="Z10" s="749">
        <f>TH!H32+TH!H33+TH!H34+TH!H35</f>
        <v>0.48000000000000004</v>
      </c>
      <c r="AA10" s="749"/>
      <c r="AB10" s="749"/>
      <c r="AC10" s="749">
        <f>TH!H96+TH!H97+TH!H98+TH!H99+TH!H100+TH!H101+TH!H102+TH!H103</f>
        <v>2.9</v>
      </c>
      <c r="AD10" s="749">
        <f>TH!H95</f>
        <v>1.3</v>
      </c>
      <c r="AE10" s="749"/>
      <c r="AF10" s="749">
        <f>TH!H54</f>
        <v>0.02</v>
      </c>
      <c r="AG10" s="749"/>
      <c r="AH10" s="749"/>
      <c r="AI10" s="749">
        <f>TH!H85</f>
        <v>0.5</v>
      </c>
      <c r="AJ10" s="749"/>
      <c r="AK10" s="749">
        <f>TH!H79</f>
        <v>0.2</v>
      </c>
      <c r="AL10" s="749"/>
      <c r="AM10" s="749"/>
      <c r="AN10" s="749"/>
      <c r="AO10" s="749"/>
      <c r="AP10" s="749"/>
      <c r="AQ10" s="749"/>
      <c r="AR10" s="749">
        <f t="shared" si="5"/>
        <v>146.97999999999996</v>
      </c>
      <c r="AS10" s="740">
        <f>D10-AR10+I45</f>
        <v>16834.189000000002</v>
      </c>
      <c r="AT10" s="750">
        <f>D10-AR10</f>
        <v>16834.189000000002</v>
      </c>
      <c r="AU10" s="750">
        <f>AS10+I45</f>
        <v>16834.189000000002</v>
      </c>
      <c r="AV10" s="744">
        <f t="shared" si="6"/>
        <v>-146.97999999999956</v>
      </c>
      <c r="AW10" s="744">
        <f>D10+$I$45-AR10</f>
        <v>16834.189000000002</v>
      </c>
      <c r="AX10" s="744">
        <f t="shared" si="3"/>
        <v>0</v>
      </c>
      <c r="AY10" s="750" t="s">
        <v>63</v>
      </c>
      <c r="AZ10" s="750">
        <f>'[2]Biểu 6-KH 2020'!D12</f>
        <v>5059.4000000000005</v>
      </c>
      <c r="BA10" s="737">
        <f t="shared" si="2"/>
        <v>11774.789000000001</v>
      </c>
    </row>
    <row r="11" spans="1:53">
      <c r="A11" s="970" t="s">
        <v>522</v>
      </c>
      <c r="B11" s="767" t="s">
        <v>400</v>
      </c>
      <c r="C11" s="768" t="s">
        <v>76</v>
      </c>
      <c r="D11" s="747">
        <f>'B1-XONG20'!D14</f>
        <v>22664.498</v>
      </c>
      <c r="E11" s="769"/>
      <c r="F11" s="770"/>
      <c r="G11" s="770"/>
      <c r="H11" s="770"/>
      <c r="I11" s="770"/>
      <c r="J11" s="748">
        <f>D11-AR11</f>
        <v>22636.067999999999</v>
      </c>
      <c r="K11" s="770"/>
      <c r="L11" s="770"/>
      <c r="M11" s="749"/>
      <c r="N11" s="770"/>
      <c r="O11" s="749"/>
      <c r="P11" s="749">
        <f t="shared" si="4"/>
        <v>28.430000000000003</v>
      </c>
      <c r="Q11" s="771"/>
      <c r="R11" s="749"/>
      <c r="S11" s="770"/>
      <c r="T11" s="770"/>
      <c r="U11" s="749"/>
      <c r="V11" s="749"/>
      <c r="W11" s="749"/>
      <c r="X11" s="749"/>
      <c r="Y11" s="749">
        <f>TH!F38+TH!F39+TH!F40+TH!F73+TH!F89</f>
        <v>28.42</v>
      </c>
      <c r="Z11" s="749">
        <f>TH!F36</f>
        <v>0.01</v>
      </c>
      <c r="AA11" s="770"/>
      <c r="AB11" s="749"/>
      <c r="AC11" s="749"/>
      <c r="AD11" s="749"/>
      <c r="AE11" s="749"/>
      <c r="AF11" s="749"/>
      <c r="AG11" s="770"/>
      <c r="AH11" s="770"/>
      <c r="AI11" s="749"/>
      <c r="AJ11" s="749"/>
      <c r="AK11" s="749"/>
      <c r="AL11" s="770"/>
      <c r="AM11" s="770"/>
      <c r="AN11" s="770"/>
      <c r="AO11" s="770"/>
      <c r="AP11" s="770"/>
      <c r="AQ11" s="770"/>
      <c r="AR11" s="770">
        <f t="shared" si="5"/>
        <v>28.430000000000003</v>
      </c>
      <c r="AS11" s="772">
        <f>D11-AR11+J45</f>
        <v>22636.067999999999</v>
      </c>
      <c r="AT11" s="718">
        <f>D11-AR11</f>
        <v>22636.067999999999</v>
      </c>
      <c r="AU11" s="718">
        <f>AS11+J45</f>
        <v>22636.067999999999</v>
      </c>
      <c r="AV11" s="737">
        <f t="shared" si="6"/>
        <v>-28.430000000000291</v>
      </c>
      <c r="AW11" s="737">
        <f>D11+$J$45-AR11</f>
        <v>22636.067999999999</v>
      </c>
      <c r="AX11" s="737">
        <f t="shared" si="3"/>
        <v>0</v>
      </c>
      <c r="AY11" s="718" t="s">
        <v>76</v>
      </c>
      <c r="AZ11" s="718">
        <f>'[2]Biểu 6-KH 2020'!D13</f>
        <v>10758.009999999998</v>
      </c>
      <c r="BA11" s="737">
        <f t="shared" si="2"/>
        <v>11878.058000000001</v>
      </c>
    </row>
    <row r="12" spans="1:53">
      <c r="A12" s="970" t="s">
        <v>523</v>
      </c>
      <c r="B12" s="767" t="s">
        <v>401</v>
      </c>
      <c r="C12" s="768" t="s">
        <v>402</v>
      </c>
      <c r="D12" s="747">
        <f>'B1-XONG20'!D15</f>
        <v>0</v>
      </c>
      <c r="E12" s="769"/>
      <c r="F12" s="770"/>
      <c r="G12" s="770"/>
      <c r="H12" s="770"/>
      <c r="I12" s="770"/>
      <c r="J12" s="770"/>
      <c r="K12" s="748">
        <f>D12-AR12</f>
        <v>0</v>
      </c>
      <c r="L12" s="770"/>
      <c r="M12" s="749"/>
      <c r="N12" s="770"/>
      <c r="O12" s="749"/>
      <c r="P12" s="749">
        <f t="shared" si="4"/>
        <v>0</v>
      </c>
      <c r="Q12" s="771"/>
      <c r="R12" s="749"/>
      <c r="S12" s="770"/>
      <c r="T12" s="770"/>
      <c r="U12" s="749"/>
      <c r="V12" s="749"/>
      <c r="W12" s="749"/>
      <c r="X12" s="749"/>
      <c r="Y12" s="749"/>
      <c r="Z12" s="749"/>
      <c r="AA12" s="770"/>
      <c r="AB12" s="749"/>
      <c r="AC12" s="749"/>
      <c r="AD12" s="749"/>
      <c r="AE12" s="749"/>
      <c r="AF12" s="749"/>
      <c r="AG12" s="770"/>
      <c r="AH12" s="770"/>
      <c r="AI12" s="749"/>
      <c r="AJ12" s="749"/>
      <c r="AK12" s="749"/>
      <c r="AL12" s="770"/>
      <c r="AM12" s="770"/>
      <c r="AN12" s="770"/>
      <c r="AO12" s="770"/>
      <c r="AP12" s="770"/>
      <c r="AQ12" s="770"/>
      <c r="AR12" s="770">
        <f t="shared" si="5"/>
        <v>0</v>
      </c>
      <c r="AS12" s="772">
        <f>D12-AR12+K45</f>
        <v>0</v>
      </c>
      <c r="AT12" s="718"/>
      <c r="AU12" s="718"/>
      <c r="AV12" s="737">
        <f t="shared" si="6"/>
        <v>0</v>
      </c>
      <c r="AW12" s="737">
        <f>D12+$K$45-AR12</f>
        <v>0</v>
      </c>
      <c r="AX12" s="737">
        <f t="shared" si="3"/>
        <v>0</v>
      </c>
      <c r="AY12" s="718" t="s">
        <v>402</v>
      </c>
      <c r="AZ12" s="718">
        <f>'[2]Biểu 6-KH 2020'!D14</f>
        <v>0</v>
      </c>
      <c r="BA12" s="737">
        <f t="shared" si="2"/>
        <v>0</v>
      </c>
    </row>
    <row r="13" spans="1:53" s="751" customFormat="1">
      <c r="A13" s="969" t="s">
        <v>524</v>
      </c>
      <c r="B13" s="766" t="s">
        <v>403</v>
      </c>
      <c r="C13" s="765" t="s">
        <v>62</v>
      </c>
      <c r="D13" s="747">
        <f>'B1-XONG20'!D16</f>
        <v>28962.405000000006</v>
      </c>
      <c r="E13" s="743"/>
      <c r="F13" s="749"/>
      <c r="G13" s="749"/>
      <c r="H13" s="749"/>
      <c r="I13" s="749"/>
      <c r="J13" s="749"/>
      <c r="K13" s="749"/>
      <c r="L13" s="748">
        <f>D13-AR13</f>
        <v>28845.385000000006</v>
      </c>
      <c r="M13" s="749"/>
      <c r="N13" s="749"/>
      <c r="O13" s="749"/>
      <c r="P13" s="749">
        <f t="shared" si="4"/>
        <v>117.01999999999998</v>
      </c>
      <c r="Q13" s="749"/>
      <c r="R13" s="749"/>
      <c r="S13" s="749"/>
      <c r="T13" s="749"/>
      <c r="U13" s="749"/>
      <c r="V13" s="749"/>
      <c r="W13" s="749"/>
      <c r="X13" s="749"/>
      <c r="Y13" s="749">
        <f>TH!G16+TH!G24+TH!G38+TH!G39+TH!G40+TH!G49+TH!G50+TH!G64+TH!G72+TH!G73+TH!G74+TH!G75+TH!G76+TH!G78+TH!G84+TH!G87+TH!G89+TH!G90+TH!G91+TH!G92+TH!G93+TH!G94</f>
        <v>113.21999999999998</v>
      </c>
      <c r="Z13" s="749"/>
      <c r="AA13" s="749"/>
      <c r="AB13" s="749">
        <f>TH!G19</f>
        <v>1.3</v>
      </c>
      <c r="AC13" s="749"/>
      <c r="AD13" s="749"/>
      <c r="AE13" s="749"/>
      <c r="AF13" s="749"/>
      <c r="AG13" s="749"/>
      <c r="AH13" s="749"/>
      <c r="AI13" s="749">
        <f>TH!G48+TH!G85</f>
        <v>2.5</v>
      </c>
      <c r="AJ13" s="749"/>
      <c r="AK13" s="749"/>
      <c r="AL13" s="749"/>
      <c r="AM13" s="749"/>
      <c r="AN13" s="749"/>
      <c r="AO13" s="749"/>
      <c r="AP13" s="749"/>
      <c r="AQ13" s="749"/>
      <c r="AR13" s="749">
        <f t="shared" si="5"/>
        <v>117.01999999999998</v>
      </c>
      <c r="AS13" s="740">
        <f>D13-AR13+L45</f>
        <v>28845.385000000006</v>
      </c>
      <c r="AT13" s="750">
        <f>D13</f>
        <v>28962.405000000006</v>
      </c>
      <c r="AU13" s="750">
        <f>AS13+L45</f>
        <v>28845.385000000006</v>
      </c>
      <c r="AV13" s="744">
        <f t="shared" si="6"/>
        <v>-117.02000000000044</v>
      </c>
      <c r="AW13" s="744">
        <f>D13+$L$45-AR13</f>
        <v>28845.385000000006</v>
      </c>
      <c r="AX13" s="744">
        <f t="shared" si="3"/>
        <v>0</v>
      </c>
      <c r="AY13" s="750" t="s">
        <v>62</v>
      </c>
      <c r="AZ13" s="750">
        <f>'[2]Biểu 6-KH 2020'!D15</f>
        <v>21659.17</v>
      </c>
      <c r="BA13" s="737">
        <f t="shared" si="2"/>
        <v>7186.2150000000074</v>
      </c>
    </row>
    <row r="14" spans="1:53">
      <c r="A14" s="970" t="s">
        <v>525</v>
      </c>
      <c r="B14" s="767" t="s">
        <v>404</v>
      </c>
      <c r="C14" s="768" t="s">
        <v>405</v>
      </c>
      <c r="D14" s="747">
        <f>'B1-XONG20'!D17</f>
        <v>9.0960000000000001</v>
      </c>
      <c r="E14" s="769"/>
      <c r="F14" s="770"/>
      <c r="G14" s="770"/>
      <c r="H14" s="770"/>
      <c r="I14" s="770"/>
      <c r="J14" s="770"/>
      <c r="K14" s="770"/>
      <c r="L14" s="770"/>
      <c r="M14" s="748">
        <f>D14-AR14</f>
        <v>9.0960000000000001</v>
      </c>
      <c r="N14" s="770"/>
      <c r="O14" s="749"/>
      <c r="P14" s="749">
        <f t="shared" si="4"/>
        <v>0</v>
      </c>
      <c r="Q14" s="771"/>
      <c r="R14" s="749"/>
      <c r="S14" s="770"/>
      <c r="T14" s="770"/>
      <c r="U14" s="749"/>
      <c r="V14" s="749"/>
      <c r="W14" s="749"/>
      <c r="X14" s="749"/>
      <c r="Y14" s="749"/>
      <c r="Z14" s="749"/>
      <c r="AA14" s="770"/>
      <c r="AB14" s="749"/>
      <c r="AC14" s="749"/>
      <c r="AD14" s="749"/>
      <c r="AE14" s="749"/>
      <c r="AF14" s="749"/>
      <c r="AG14" s="770"/>
      <c r="AH14" s="770"/>
      <c r="AI14" s="749"/>
      <c r="AJ14" s="749"/>
      <c r="AK14" s="749"/>
      <c r="AL14" s="770"/>
      <c r="AM14" s="770"/>
      <c r="AN14" s="770"/>
      <c r="AO14" s="770"/>
      <c r="AP14" s="770"/>
      <c r="AQ14" s="770"/>
      <c r="AR14" s="770">
        <f t="shared" si="5"/>
        <v>0</v>
      </c>
      <c r="AS14" s="772">
        <f>D14-AR14+M45</f>
        <v>9.0960000000000001</v>
      </c>
      <c r="AT14" s="718">
        <f>D14+M45-AR14</f>
        <v>9.0960000000000001</v>
      </c>
      <c r="AU14" s="718">
        <f>AS14+M45</f>
        <v>9.0960000000000001</v>
      </c>
      <c r="AV14" s="737">
        <f t="shared" si="6"/>
        <v>0</v>
      </c>
      <c r="AW14" s="737">
        <f>D14+$M$45-AR14</f>
        <v>9.0960000000000001</v>
      </c>
      <c r="AX14" s="737">
        <f t="shared" si="3"/>
        <v>0</v>
      </c>
      <c r="AY14" s="718" t="s">
        <v>405</v>
      </c>
      <c r="AZ14" s="718">
        <f>'[2]Biểu 6-KH 2020'!D16</f>
        <v>9.11</v>
      </c>
      <c r="BA14" s="737">
        <f t="shared" si="2"/>
        <v>-1.3999999999999346E-2</v>
      </c>
    </row>
    <row r="15" spans="1:53">
      <c r="A15" s="970" t="s">
        <v>548</v>
      </c>
      <c r="B15" s="767" t="s">
        <v>406</v>
      </c>
      <c r="C15" s="768" t="s">
        <v>407</v>
      </c>
      <c r="D15" s="747">
        <f>'B1-XONG20'!D18</f>
        <v>0</v>
      </c>
      <c r="E15" s="769"/>
      <c r="F15" s="770"/>
      <c r="G15" s="770"/>
      <c r="H15" s="770"/>
      <c r="I15" s="770"/>
      <c r="J15" s="770"/>
      <c r="K15" s="770"/>
      <c r="L15" s="770"/>
      <c r="M15" s="749"/>
      <c r="N15" s="748">
        <f>D15-AR15</f>
        <v>0</v>
      </c>
      <c r="O15" s="749"/>
      <c r="P15" s="749">
        <f t="shared" si="4"/>
        <v>0</v>
      </c>
      <c r="Q15" s="771"/>
      <c r="R15" s="749"/>
      <c r="S15" s="770"/>
      <c r="T15" s="770"/>
      <c r="U15" s="749"/>
      <c r="V15" s="749"/>
      <c r="W15" s="749"/>
      <c r="X15" s="749"/>
      <c r="Y15" s="749"/>
      <c r="Z15" s="749"/>
      <c r="AA15" s="770"/>
      <c r="AB15" s="749"/>
      <c r="AC15" s="749"/>
      <c r="AD15" s="749"/>
      <c r="AE15" s="749"/>
      <c r="AF15" s="749"/>
      <c r="AG15" s="770"/>
      <c r="AH15" s="770"/>
      <c r="AI15" s="749"/>
      <c r="AJ15" s="749"/>
      <c r="AK15" s="749"/>
      <c r="AL15" s="770"/>
      <c r="AM15" s="770"/>
      <c r="AN15" s="770"/>
      <c r="AO15" s="770"/>
      <c r="AP15" s="770"/>
      <c r="AQ15" s="770"/>
      <c r="AR15" s="770">
        <f t="shared" si="5"/>
        <v>0</v>
      </c>
      <c r="AS15" s="772">
        <f>D15-AR15+N45</f>
        <v>0</v>
      </c>
      <c r="AT15" s="718"/>
      <c r="AU15" s="718"/>
      <c r="AV15" s="737">
        <f t="shared" si="6"/>
        <v>0</v>
      </c>
      <c r="AW15" s="737">
        <f>D15+$N$45-AR15</f>
        <v>0</v>
      </c>
      <c r="AX15" s="737">
        <f t="shared" si="3"/>
        <v>0</v>
      </c>
      <c r="AY15" s="718" t="s">
        <v>407</v>
      </c>
      <c r="AZ15" s="718">
        <f>'[2]Biểu 6-KH 2020'!D17</f>
        <v>0</v>
      </c>
      <c r="BA15" s="737">
        <f t="shared" si="2"/>
        <v>0</v>
      </c>
    </row>
    <row r="16" spans="1:53">
      <c r="A16" s="970" t="s">
        <v>549</v>
      </c>
      <c r="B16" s="767" t="s">
        <v>81</v>
      </c>
      <c r="C16" s="768" t="s">
        <v>408</v>
      </c>
      <c r="D16" s="747">
        <f>'B1-XONG20'!D19</f>
        <v>9.4160000000000004</v>
      </c>
      <c r="E16" s="769"/>
      <c r="F16" s="770"/>
      <c r="G16" s="770"/>
      <c r="H16" s="770"/>
      <c r="I16" s="770"/>
      <c r="J16" s="770"/>
      <c r="K16" s="770"/>
      <c r="L16" s="770"/>
      <c r="M16" s="749"/>
      <c r="N16" s="770"/>
      <c r="O16" s="748">
        <f>D16-AR16</f>
        <v>9.4160000000000004</v>
      </c>
      <c r="P16" s="749">
        <f t="shared" si="4"/>
        <v>0</v>
      </c>
      <c r="Q16" s="771"/>
      <c r="R16" s="749"/>
      <c r="S16" s="770"/>
      <c r="T16" s="770"/>
      <c r="U16" s="749"/>
      <c r="V16" s="749"/>
      <c r="W16" s="749"/>
      <c r="X16" s="749"/>
      <c r="Y16" s="749"/>
      <c r="Z16" s="749"/>
      <c r="AA16" s="770"/>
      <c r="AB16" s="749"/>
      <c r="AC16" s="749"/>
      <c r="AD16" s="749"/>
      <c r="AE16" s="749"/>
      <c r="AF16" s="749"/>
      <c r="AG16" s="770"/>
      <c r="AH16" s="770"/>
      <c r="AI16" s="749"/>
      <c r="AJ16" s="749"/>
      <c r="AK16" s="749"/>
      <c r="AL16" s="770"/>
      <c r="AM16" s="770"/>
      <c r="AN16" s="770"/>
      <c r="AO16" s="770"/>
      <c r="AP16" s="770"/>
      <c r="AQ16" s="770"/>
      <c r="AR16" s="770">
        <f t="shared" si="5"/>
        <v>0</v>
      </c>
      <c r="AS16" s="772">
        <f>D16-AR16+O45</f>
        <v>9.4160000000000004</v>
      </c>
      <c r="AT16" s="718">
        <f>D16+O45</f>
        <v>9.4160000000000004</v>
      </c>
      <c r="AU16" s="718">
        <f>AS16+O45</f>
        <v>9.4160000000000004</v>
      </c>
      <c r="AV16" s="737">
        <f t="shared" si="6"/>
        <v>0</v>
      </c>
      <c r="AW16" s="737">
        <f>D16+$O$45-AR16</f>
        <v>9.4160000000000004</v>
      </c>
      <c r="AX16" s="737">
        <f t="shared" si="3"/>
        <v>0</v>
      </c>
      <c r="AY16" s="718" t="s">
        <v>408</v>
      </c>
      <c r="AZ16" s="718">
        <f>'[2]Biểu 6-KH 2020'!D18</f>
        <v>6.45</v>
      </c>
      <c r="BA16" s="737">
        <f t="shared" si="2"/>
        <v>2.9660000000000002</v>
      </c>
    </row>
    <row r="17" spans="1:53" s="738" customFormat="1">
      <c r="A17" s="971">
        <v>2</v>
      </c>
      <c r="B17" s="773" t="s">
        <v>409</v>
      </c>
      <c r="C17" s="772" t="s">
        <v>410</v>
      </c>
      <c r="D17" s="741">
        <f>'B1-XONG20'!D20</f>
        <v>4188.1070000000018</v>
      </c>
      <c r="E17" s="769">
        <v>0</v>
      </c>
      <c r="F17" s="769">
        <v>0</v>
      </c>
      <c r="G17" s="769">
        <v>0</v>
      </c>
      <c r="H17" s="769">
        <v>0</v>
      </c>
      <c r="I17" s="769">
        <v>0</v>
      </c>
      <c r="J17" s="769">
        <v>0</v>
      </c>
      <c r="K17" s="769">
        <v>0</v>
      </c>
      <c r="L17" s="769">
        <v>0</v>
      </c>
      <c r="M17" s="743">
        <v>0</v>
      </c>
      <c r="N17" s="769">
        <v>0</v>
      </c>
      <c r="O17" s="743">
        <v>0</v>
      </c>
      <c r="P17" s="742">
        <f>D17-AR17</f>
        <v>4138.9970000000021</v>
      </c>
      <c r="Q17" s="774">
        <f>SUM(Q19:Q43)</f>
        <v>0</v>
      </c>
      <c r="R17" s="774">
        <f>SUM(R18,R20:R43)</f>
        <v>0</v>
      </c>
      <c r="S17" s="774">
        <f>SUM(S21:S43)+S18+S19</f>
        <v>0</v>
      </c>
      <c r="T17" s="774">
        <f>SUM(T22:T43)+SUM(T18:T20)</f>
        <v>0</v>
      </c>
      <c r="U17" s="774">
        <f>SUM(U23:U43)+SUM(U18:U21)</f>
        <v>0.1</v>
      </c>
      <c r="V17" s="774">
        <f>SUM(V24:V43)+SUM(V18:V22)</f>
        <v>0</v>
      </c>
      <c r="W17" s="774">
        <f>SUM(W25:W43)+SUM(W18:W23)</f>
        <v>0</v>
      </c>
      <c r="X17" s="774">
        <f>SUM(X26:X43)+SUM(X18:X24)</f>
        <v>0</v>
      </c>
      <c r="Y17" s="743">
        <f>SUM(Y27:Y43)+SUM(Y18:Y25)</f>
        <v>48.76</v>
      </c>
      <c r="Z17" s="743">
        <f>SUM(Z28:Z43)+SUM(Z18:Z26)</f>
        <v>0</v>
      </c>
      <c r="AA17" s="774">
        <f>SUM(AA29:AA43)+SUM(AA18:AA27)</f>
        <v>0</v>
      </c>
      <c r="AB17" s="774">
        <f>SUM(AB30:AB43)+SUM(AB18:AB28)</f>
        <v>0</v>
      </c>
      <c r="AC17" s="774">
        <f>SUM(AC31:AC43)+SUM(AC18:AC29)</f>
        <v>0</v>
      </c>
      <c r="AD17" s="774">
        <f>SUM(AD32:AD43)+SUM(AD18:AD30)</f>
        <v>0</v>
      </c>
      <c r="AE17" s="774">
        <f>SUM(AE33:AE43)+SUM(AE18:AE31)</f>
        <v>0</v>
      </c>
      <c r="AF17" s="743">
        <f>SUM(AF34:AF43)+SUM(AF18:AF32)</f>
        <v>0</v>
      </c>
      <c r="AG17" s="774">
        <f>SUM(AG35:AG43)+SUM(AG18:AG33)</f>
        <v>0</v>
      </c>
      <c r="AH17" s="774">
        <f>SUM(AH36:AH43)+SUM(AH18:AH34)</f>
        <v>0</v>
      </c>
      <c r="AI17" s="774">
        <f>SUM(AI37:AI43)+SUM(AI18:AI35)</f>
        <v>0</v>
      </c>
      <c r="AJ17" s="774">
        <f>SUM(AJ38:AJ43)+SUM(AJ18:AJ36)</f>
        <v>0</v>
      </c>
      <c r="AK17" s="774">
        <f>SUM(AK39:AK43)+SUM(AK18:AK37)</f>
        <v>0.25</v>
      </c>
      <c r="AL17" s="774">
        <f>SUM(AL40:AL43)+SUM(AL18:AL38)</f>
        <v>0</v>
      </c>
      <c r="AM17" s="774">
        <f>SUM(AM41:AM43)+SUM(AM18:AM39)</f>
        <v>0</v>
      </c>
      <c r="AN17" s="774">
        <f>SUM(AN42:AN43)+SUM(AN18:AN40)</f>
        <v>0</v>
      </c>
      <c r="AO17" s="774">
        <f>SUM(AO43)+SUM(AO18:AO41)</f>
        <v>0</v>
      </c>
      <c r="AP17" s="774">
        <f>SUM(AP18:AP42)</f>
        <v>0</v>
      </c>
      <c r="AQ17" s="774">
        <f>SUM(AQ18:AQ43)</f>
        <v>0</v>
      </c>
      <c r="AR17" s="774">
        <f>SUM(AR18:AR43)</f>
        <v>49.11</v>
      </c>
      <c r="AS17" s="772">
        <f>D17-AR17+P45</f>
        <v>4511.8570000000018</v>
      </c>
      <c r="AT17" s="737">
        <f>D17+P45-AR17</f>
        <v>4511.8570000000018</v>
      </c>
      <c r="AU17" s="737">
        <f>AS17+P45</f>
        <v>4884.7170000000015</v>
      </c>
      <c r="AV17" s="737">
        <f>AS17-D17</f>
        <v>323.75</v>
      </c>
      <c r="AW17" s="737">
        <f>D17+$P$45-AR17</f>
        <v>4511.8570000000018</v>
      </c>
      <c r="AX17" s="737">
        <f t="shared" si="3"/>
        <v>0</v>
      </c>
      <c r="AY17" s="718" t="s">
        <v>410</v>
      </c>
      <c r="AZ17" s="737">
        <f>'[2]Biểu 6-KH 2020'!D19</f>
        <v>2018.1099999999997</v>
      </c>
      <c r="BA17" s="737">
        <f t="shared" si="2"/>
        <v>2493.7470000000021</v>
      </c>
    </row>
    <row r="18" spans="1:53">
      <c r="A18" s="970" t="s">
        <v>526</v>
      </c>
      <c r="B18" s="767" t="s">
        <v>411</v>
      </c>
      <c r="C18" s="768" t="s">
        <v>412</v>
      </c>
      <c r="D18" s="747">
        <f>'B1-XONG20'!D21</f>
        <v>36.429000000000002</v>
      </c>
      <c r="E18" s="769"/>
      <c r="F18" s="770"/>
      <c r="G18" s="770"/>
      <c r="H18" s="770"/>
      <c r="I18" s="770"/>
      <c r="J18" s="770"/>
      <c r="K18" s="770"/>
      <c r="L18" s="770"/>
      <c r="M18" s="749"/>
      <c r="N18" s="770"/>
      <c r="O18" s="749"/>
      <c r="P18" s="749">
        <f>SUM(R18:AP18)</f>
        <v>0</v>
      </c>
      <c r="Q18" s="748">
        <f>D18-AR18</f>
        <v>36.429000000000002</v>
      </c>
      <c r="R18" s="749"/>
      <c r="S18" s="770"/>
      <c r="T18" s="770"/>
      <c r="U18" s="749"/>
      <c r="V18" s="749"/>
      <c r="W18" s="749"/>
      <c r="X18" s="749"/>
      <c r="Y18" s="749"/>
      <c r="Z18" s="749"/>
      <c r="AA18" s="770"/>
      <c r="AB18" s="749"/>
      <c r="AC18" s="749"/>
      <c r="AD18" s="749"/>
      <c r="AE18" s="749"/>
      <c r="AF18" s="749"/>
      <c r="AG18" s="770"/>
      <c r="AH18" s="770"/>
      <c r="AI18" s="749"/>
      <c r="AJ18" s="749"/>
      <c r="AK18" s="749"/>
      <c r="AL18" s="770"/>
      <c r="AM18" s="770"/>
      <c r="AN18" s="770"/>
      <c r="AO18" s="770"/>
      <c r="AP18" s="770"/>
      <c r="AQ18" s="770"/>
      <c r="AR18" s="770">
        <f>P18+E18</f>
        <v>0</v>
      </c>
      <c r="AS18" s="772">
        <f>D18-AR18+Q45</f>
        <v>36.429000000000002</v>
      </c>
      <c r="AT18" s="718">
        <f>D18</f>
        <v>36.429000000000002</v>
      </c>
      <c r="AU18" s="718">
        <f>AS18+Q45</f>
        <v>36.429000000000002</v>
      </c>
      <c r="AV18" s="737">
        <f t="shared" ref="AV18:AV43" si="7">AS18-D18</f>
        <v>0</v>
      </c>
      <c r="AW18" s="737">
        <f>D18+$Q$45-AR18</f>
        <v>36.429000000000002</v>
      </c>
      <c r="AX18" s="737">
        <f t="shared" si="3"/>
        <v>0</v>
      </c>
      <c r="AY18" s="737" t="s">
        <v>412</v>
      </c>
      <c r="AZ18" s="718">
        <f>'[2]Biểu 6-KH 2020'!D20</f>
        <v>37.86</v>
      </c>
      <c r="BA18" s="737">
        <f t="shared" si="2"/>
        <v>-1.4309999999999974</v>
      </c>
    </row>
    <row r="19" spans="1:53">
      <c r="A19" s="972" t="s">
        <v>527</v>
      </c>
      <c r="B19" s="775" t="s">
        <v>413</v>
      </c>
      <c r="C19" s="776" t="s">
        <v>73</v>
      </c>
      <c r="D19" s="747">
        <f>'B1-XONG20'!D22</f>
        <v>1.5030000000000001</v>
      </c>
      <c r="E19" s="769"/>
      <c r="F19" s="770"/>
      <c r="G19" s="770"/>
      <c r="H19" s="770"/>
      <c r="I19" s="770"/>
      <c r="J19" s="770"/>
      <c r="K19" s="770"/>
      <c r="L19" s="770"/>
      <c r="M19" s="749"/>
      <c r="N19" s="770"/>
      <c r="O19" s="749"/>
      <c r="P19" s="749">
        <f>SUM(S19:AP19)+Q19</f>
        <v>0</v>
      </c>
      <c r="Q19" s="771"/>
      <c r="R19" s="748">
        <f>D19-AR19</f>
        <v>1.5030000000000001</v>
      </c>
      <c r="S19" s="770"/>
      <c r="T19" s="770"/>
      <c r="U19" s="749"/>
      <c r="V19" s="749"/>
      <c r="W19" s="749"/>
      <c r="X19" s="749"/>
      <c r="Y19" s="749"/>
      <c r="Z19" s="749"/>
      <c r="AA19" s="770"/>
      <c r="AB19" s="749"/>
      <c r="AC19" s="749"/>
      <c r="AD19" s="749"/>
      <c r="AE19" s="749"/>
      <c r="AF19" s="749"/>
      <c r="AG19" s="770"/>
      <c r="AH19" s="770"/>
      <c r="AI19" s="749"/>
      <c r="AJ19" s="749"/>
      <c r="AK19" s="749"/>
      <c r="AL19" s="770"/>
      <c r="AM19" s="770"/>
      <c r="AN19" s="770"/>
      <c r="AO19" s="770"/>
      <c r="AP19" s="770"/>
      <c r="AQ19" s="770"/>
      <c r="AR19" s="770">
        <f t="shared" ref="AR19:AR42" si="8">P19+E19</f>
        <v>0</v>
      </c>
      <c r="AS19" s="772">
        <f>D19-AR19+R45</f>
        <v>1.5030000000000001</v>
      </c>
      <c r="AT19" s="718">
        <f>D19</f>
        <v>1.5030000000000001</v>
      </c>
      <c r="AU19" s="718">
        <f>AS19+R45</f>
        <v>1.5030000000000001</v>
      </c>
      <c r="AV19" s="737">
        <f t="shared" si="7"/>
        <v>0</v>
      </c>
      <c r="AW19" s="737">
        <f>D19+$R$45-AR19</f>
        <v>1.5030000000000001</v>
      </c>
      <c r="AX19" s="737">
        <f t="shared" si="3"/>
        <v>0</v>
      </c>
      <c r="AY19" s="718" t="s">
        <v>73</v>
      </c>
      <c r="AZ19" s="718">
        <f>'[2]Biểu 6-KH 2020'!D21</f>
        <v>0.91</v>
      </c>
      <c r="BA19" s="737">
        <f t="shared" si="2"/>
        <v>0.59300000000000008</v>
      </c>
    </row>
    <row r="20" spans="1:53">
      <c r="A20" s="970" t="s">
        <v>528</v>
      </c>
      <c r="B20" s="767" t="s">
        <v>414</v>
      </c>
      <c r="C20" s="768" t="s">
        <v>415</v>
      </c>
      <c r="D20" s="747">
        <f>'B1-XONG20'!D23</f>
        <v>0</v>
      </c>
      <c r="E20" s="769"/>
      <c r="F20" s="770"/>
      <c r="G20" s="770"/>
      <c r="H20" s="770"/>
      <c r="I20" s="770"/>
      <c r="J20" s="770"/>
      <c r="K20" s="770"/>
      <c r="L20" s="770"/>
      <c r="M20" s="749"/>
      <c r="N20" s="770"/>
      <c r="O20" s="749"/>
      <c r="P20" s="749">
        <f>SUM(Q20:R20)+SUM(T20:AP20)</f>
        <v>0</v>
      </c>
      <c r="Q20" s="771"/>
      <c r="R20" s="749"/>
      <c r="S20" s="748">
        <f>D20-AR20</f>
        <v>0</v>
      </c>
      <c r="T20" s="770"/>
      <c r="U20" s="749"/>
      <c r="V20" s="749"/>
      <c r="W20" s="749"/>
      <c r="X20" s="749"/>
      <c r="Y20" s="749"/>
      <c r="Z20" s="749"/>
      <c r="AA20" s="770"/>
      <c r="AB20" s="749"/>
      <c r="AC20" s="749"/>
      <c r="AD20" s="749"/>
      <c r="AE20" s="749"/>
      <c r="AF20" s="749"/>
      <c r="AG20" s="770"/>
      <c r="AH20" s="770"/>
      <c r="AI20" s="749"/>
      <c r="AJ20" s="749"/>
      <c r="AK20" s="749"/>
      <c r="AL20" s="770"/>
      <c r="AM20" s="770"/>
      <c r="AN20" s="770"/>
      <c r="AO20" s="770"/>
      <c r="AP20" s="770"/>
      <c r="AQ20" s="770"/>
      <c r="AR20" s="770">
        <f t="shared" si="8"/>
        <v>0</v>
      </c>
      <c r="AS20" s="772">
        <f>D20-AR20+S45</f>
        <v>0</v>
      </c>
      <c r="AT20" s="718">
        <f>D20</f>
        <v>0</v>
      </c>
      <c r="AU20" s="718"/>
      <c r="AV20" s="737">
        <f t="shared" si="7"/>
        <v>0</v>
      </c>
      <c r="AW20" s="737">
        <f>D20+$S$45-AR20</f>
        <v>0</v>
      </c>
      <c r="AX20" s="737">
        <f t="shared" si="3"/>
        <v>0</v>
      </c>
      <c r="AY20" s="718" t="s">
        <v>415</v>
      </c>
      <c r="AZ20" s="718">
        <f>'[2]Biểu 6-KH 2020'!D22</f>
        <v>0</v>
      </c>
      <c r="BA20" s="737">
        <f t="shared" si="2"/>
        <v>0</v>
      </c>
    </row>
    <row r="21" spans="1:53">
      <c r="A21" s="970" t="s">
        <v>529</v>
      </c>
      <c r="B21" s="767" t="s">
        <v>416</v>
      </c>
      <c r="C21" s="768" t="s">
        <v>417</v>
      </c>
      <c r="D21" s="747">
        <f>'B1-XONG20'!D24</f>
        <v>0</v>
      </c>
      <c r="E21" s="769"/>
      <c r="F21" s="770"/>
      <c r="G21" s="770"/>
      <c r="H21" s="770"/>
      <c r="I21" s="770"/>
      <c r="J21" s="770"/>
      <c r="K21" s="770"/>
      <c r="L21" s="770"/>
      <c r="M21" s="749"/>
      <c r="N21" s="770"/>
      <c r="O21" s="749"/>
      <c r="P21" s="749">
        <f>SUM(Q21:S21)+SUM(U21:AP21)</f>
        <v>0</v>
      </c>
      <c r="Q21" s="771"/>
      <c r="R21" s="749"/>
      <c r="S21" s="770"/>
      <c r="T21" s="748">
        <f>D21-AR21</f>
        <v>0</v>
      </c>
      <c r="U21" s="749"/>
      <c r="V21" s="749"/>
      <c r="W21" s="749"/>
      <c r="X21" s="749"/>
      <c r="Y21" s="749"/>
      <c r="Z21" s="749"/>
      <c r="AA21" s="770"/>
      <c r="AB21" s="749"/>
      <c r="AC21" s="749"/>
      <c r="AD21" s="749"/>
      <c r="AE21" s="749"/>
      <c r="AF21" s="749"/>
      <c r="AG21" s="770"/>
      <c r="AH21" s="770"/>
      <c r="AI21" s="749"/>
      <c r="AJ21" s="749"/>
      <c r="AK21" s="749"/>
      <c r="AL21" s="770"/>
      <c r="AM21" s="770"/>
      <c r="AN21" s="770"/>
      <c r="AO21" s="770"/>
      <c r="AP21" s="770"/>
      <c r="AQ21" s="770"/>
      <c r="AR21" s="770">
        <f t="shared" si="8"/>
        <v>0</v>
      </c>
      <c r="AS21" s="772">
        <f>D21-AR21+T45</f>
        <v>0</v>
      </c>
      <c r="AT21" s="718">
        <f>D21</f>
        <v>0</v>
      </c>
      <c r="AU21" s="718"/>
      <c r="AV21" s="737">
        <f t="shared" si="7"/>
        <v>0</v>
      </c>
      <c r="AW21" s="737">
        <f>D21+$T$45-AR21</f>
        <v>0</v>
      </c>
      <c r="AX21" s="737">
        <f t="shared" si="3"/>
        <v>0</v>
      </c>
      <c r="AY21" s="718" t="s">
        <v>417</v>
      </c>
      <c r="AZ21" s="718">
        <f>'[2]Biểu 6-KH 2020'!D23</f>
        <v>0</v>
      </c>
      <c r="BA21" s="737">
        <f t="shared" si="2"/>
        <v>0</v>
      </c>
    </row>
    <row r="22" spans="1:53">
      <c r="A22" s="970" t="s">
        <v>530</v>
      </c>
      <c r="B22" s="767" t="s">
        <v>418</v>
      </c>
      <c r="C22" s="771" t="s">
        <v>419</v>
      </c>
      <c r="D22" s="747">
        <f>'B1-XONG20'!D25</f>
        <v>2.12</v>
      </c>
      <c r="E22" s="769"/>
      <c r="F22" s="770"/>
      <c r="G22" s="770"/>
      <c r="H22" s="770"/>
      <c r="I22" s="770"/>
      <c r="J22" s="770"/>
      <c r="K22" s="770"/>
      <c r="L22" s="770"/>
      <c r="M22" s="749"/>
      <c r="N22" s="770"/>
      <c r="O22" s="749"/>
      <c r="P22" s="749">
        <f>SUM(Q22:T22)+SUM(V22:AP22)</f>
        <v>0</v>
      </c>
      <c r="Q22" s="771"/>
      <c r="R22" s="749"/>
      <c r="S22" s="770"/>
      <c r="T22" s="770"/>
      <c r="U22" s="748">
        <f>D22-AR22</f>
        <v>2.12</v>
      </c>
      <c r="V22" s="749"/>
      <c r="W22" s="749"/>
      <c r="X22" s="749"/>
      <c r="Y22" s="749"/>
      <c r="Z22" s="749"/>
      <c r="AA22" s="770"/>
      <c r="AB22" s="749"/>
      <c r="AC22" s="749"/>
      <c r="AD22" s="749"/>
      <c r="AE22" s="749"/>
      <c r="AF22" s="749"/>
      <c r="AG22" s="770"/>
      <c r="AH22" s="770"/>
      <c r="AI22" s="749"/>
      <c r="AJ22" s="749"/>
      <c r="AK22" s="749"/>
      <c r="AL22" s="770"/>
      <c r="AM22" s="770"/>
      <c r="AN22" s="770"/>
      <c r="AO22" s="770"/>
      <c r="AP22" s="770"/>
      <c r="AQ22" s="770"/>
      <c r="AR22" s="770">
        <f t="shared" si="8"/>
        <v>0</v>
      </c>
      <c r="AS22" s="772">
        <f>D22-AR22+U45</f>
        <v>2.5300000000000002</v>
      </c>
      <c r="AT22" s="718">
        <f>D22</f>
        <v>2.12</v>
      </c>
      <c r="AU22" s="718">
        <f>AS22+U45</f>
        <v>2.9400000000000004</v>
      </c>
      <c r="AV22" s="737">
        <f t="shared" si="7"/>
        <v>0.41000000000000014</v>
      </c>
      <c r="AW22" s="737">
        <f>D22+$U$45-AR22</f>
        <v>2.5300000000000002</v>
      </c>
      <c r="AX22" s="737">
        <f t="shared" si="3"/>
        <v>0</v>
      </c>
      <c r="AY22" s="718" t="s">
        <v>419</v>
      </c>
      <c r="AZ22" s="718">
        <f>'[2]Biểu 6-KH 2020'!D24</f>
        <v>3.58</v>
      </c>
      <c r="BA22" s="737">
        <f t="shared" si="2"/>
        <v>-1.0499999999999998</v>
      </c>
    </row>
    <row r="23" spans="1:53">
      <c r="A23" s="970" t="s">
        <v>531</v>
      </c>
      <c r="B23" s="767" t="s">
        <v>655</v>
      </c>
      <c r="C23" s="768" t="s">
        <v>421</v>
      </c>
      <c r="D23" s="747">
        <f>'B1-XONG20'!D26</f>
        <v>1.6800000000000002</v>
      </c>
      <c r="E23" s="769"/>
      <c r="F23" s="770"/>
      <c r="G23" s="770"/>
      <c r="H23" s="770"/>
      <c r="I23" s="770"/>
      <c r="J23" s="770"/>
      <c r="K23" s="770"/>
      <c r="L23" s="770"/>
      <c r="M23" s="749"/>
      <c r="N23" s="770"/>
      <c r="O23" s="749"/>
      <c r="P23" s="749">
        <f>SUM(Q23:U23)+SUM(W23:AP23)</f>
        <v>0</v>
      </c>
      <c r="Q23" s="771"/>
      <c r="R23" s="749"/>
      <c r="S23" s="770"/>
      <c r="T23" s="770"/>
      <c r="U23" s="749"/>
      <c r="V23" s="748">
        <f>D23-AR23</f>
        <v>1.6800000000000002</v>
      </c>
      <c r="W23" s="749"/>
      <c r="X23" s="749"/>
      <c r="Y23" s="749"/>
      <c r="Z23" s="749"/>
      <c r="AA23" s="770"/>
      <c r="AB23" s="749"/>
      <c r="AC23" s="749"/>
      <c r="AD23" s="749"/>
      <c r="AE23" s="749"/>
      <c r="AF23" s="749"/>
      <c r="AG23" s="770"/>
      <c r="AH23" s="770"/>
      <c r="AI23" s="749"/>
      <c r="AJ23" s="749"/>
      <c r="AK23" s="749"/>
      <c r="AL23" s="770"/>
      <c r="AM23" s="770"/>
      <c r="AN23" s="770"/>
      <c r="AO23" s="770"/>
      <c r="AP23" s="770"/>
      <c r="AQ23" s="770"/>
      <c r="AR23" s="770">
        <f t="shared" si="8"/>
        <v>0</v>
      </c>
      <c r="AS23" s="772">
        <f>D23-AR23+V45</f>
        <v>1.8800000000000001</v>
      </c>
      <c r="AT23" s="718"/>
      <c r="AU23" s="718">
        <f>AS23+V45</f>
        <v>2.08</v>
      </c>
      <c r="AV23" s="737">
        <f t="shared" si="7"/>
        <v>0.19999999999999996</v>
      </c>
      <c r="AW23" s="737">
        <f>D23+$V$45-AR23</f>
        <v>1.8800000000000001</v>
      </c>
      <c r="AX23" s="737">
        <f t="shared" si="3"/>
        <v>0</v>
      </c>
      <c r="AY23" s="718" t="s">
        <v>421</v>
      </c>
      <c r="AZ23" s="718">
        <f>'[2]Biểu 6-KH 2020'!D25</f>
        <v>1.29</v>
      </c>
      <c r="BA23" s="737">
        <f t="shared" si="2"/>
        <v>0.59000000000000008</v>
      </c>
    </row>
    <row r="24" spans="1:53" ht="24">
      <c r="A24" s="970" t="s">
        <v>532</v>
      </c>
      <c r="B24" s="767" t="s">
        <v>422</v>
      </c>
      <c r="C24" s="768" t="s">
        <v>93</v>
      </c>
      <c r="D24" s="747">
        <f>'B1-XONG20'!D27</f>
        <v>9.61</v>
      </c>
      <c r="E24" s="769"/>
      <c r="F24" s="770"/>
      <c r="G24" s="770"/>
      <c r="H24" s="770"/>
      <c r="I24" s="770"/>
      <c r="J24" s="770"/>
      <c r="K24" s="770"/>
      <c r="L24" s="770"/>
      <c r="M24" s="749"/>
      <c r="N24" s="770"/>
      <c r="O24" s="749"/>
      <c r="P24" s="749">
        <f>SUM(Q24:V24)+SUM(X24:AP24)</f>
        <v>0.25</v>
      </c>
      <c r="Q24" s="771"/>
      <c r="R24" s="749"/>
      <c r="S24" s="770"/>
      <c r="T24" s="770"/>
      <c r="U24" s="749"/>
      <c r="V24" s="749"/>
      <c r="W24" s="748">
        <f>D24-AR24</f>
        <v>9.36</v>
      </c>
      <c r="X24" s="749"/>
      <c r="Y24" s="749">
        <f>TH!T59</f>
        <v>0.25</v>
      </c>
      <c r="Z24" s="749"/>
      <c r="AA24" s="770"/>
      <c r="AB24" s="749"/>
      <c r="AC24" s="749"/>
      <c r="AD24" s="749"/>
      <c r="AE24" s="749"/>
      <c r="AF24" s="749"/>
      <c r="AG24" s="770"/>
      <c r="AH24" s="770"/>
      <c r="AI24" s="749"/>
      <c r="AJ24" s="749"/>
      <c r="AK24" s="749"/>
      <c r="AL24" s="770"/>
      <c r="AM24" s="770"/>
      <c r="AN24" s="770"/>
      <c r="AO24" s="770"/>
      <c r="AP24" s="770"/>
      <c r="AQ24" s="770"/>
      <c r="AR24" s="770">
        <f t="shared" si="8"/>
        <v>0.25</v>
      </c>
      <c r="AS24" s="772">
        <f>D24-AR24+W45</f>
        <v>9.36</v>
      </c>
      <c r="AT24" s="718">
        <f>AS24</f>
        <v>9.36</v>
      </c>
      <c r="AU24" s="718">
        <f>AS24+W45</f>
        <v>9.36</v>
      </c>
      <c r="AV24" s="737">
        <f t="shared" si="7"/>
        <v>-0.25</v>
      </c>
      <c r="AW24" s="737">
        <f>D24+$W$45-AR24</f>
        <v>9.36</v>
      </c>
      <c r="AX24" s="737">
        <f t="shared" si="3"/>
        <v>0</v>
      </c>
      <c r="AY24" s="718" t="s">
        <v>93</v>
      </c>
      <c r="AZ24" s="718">
        <f>'[2]Biểu 6-KH 2020'!D26</f>
        <v>6.68</v>
      </c>
      <c r="BA24" s="737">
        <f t="shared" si="2"/>
        <v>2.6799999999999997</v>
      </c>
    </row>
    <row r="25" spans="1:53" ht="24">
      <c r="A25" s="970" t="s">
        <v>533</v>
      </c>
      <c r="B25" s="767" t="s">
        <v>423</v>
      </c>
      <c r="C25" s="768" t="s">
        <v>424</v>
      </c>
      <c r="D25" s="747">
        <f>'B1-XONG20'!D28</f>
        <v>1.57</v>
      </c>
      <c r="E25" s="769"/>
      <c r="F25" s="770"/>
      <c r="G25" s="770"/>
      <c r="H25" s="770"/>
      <c r="I25" s="770"/>
      <c r="J25" s="770"/>
      <c r="K25" s="770"/>
      <c r="L25" s="770"/>
      <c r="M25" s="749"/>
      <c r="N25" s="770"/>
      <c r="O25" s="749"/>
      <c r="P25" s="749">
        <f>SUM(Q25:W25)+SUM(Y25:AP25)</f>
        <v>0</v>
      </c>
      <c r="Q25" s="771"/>
      <c r="R25" s="749"/>
      <c r="S25" s="770"/>
      <c r="T25" s="770"/>
      <c r="U25" s="749"/>
      <c r="V25" s="749"/>
      <c r="W25" s="749"/>
      <c r="X25" s="748">
        <f>D25-AR25</f>
        <v>1.57</v>
      </c>
      <c r="Y25" s="749"/>
      <c r="Z25" s="749"/>
      <c r="AA25" s="770"/>
      <c r="AB25" s="749"/>
      <c r="AC25" s="749"/>
      <c r="AD25" s="749"/>
      <c r="AE25" s="749"/>
      <c r="AF25" s="749"/>
      <c r="AG25" s="770"/>
      <c r="AH25" s="770"/>
      <c r="AI25" s="749"/>
      <c r="AJ25" s="749"/>
      <c r="AK25" s="749"/>
      <c r="AL25" s="770"/>
      <c r="AM25" s="770"/>
      <c r="AN25" s="770"/>
      <c r="AO25" s="770"/>
      <c r="AP25" s="770"/>
      <c r="AQ25" s="770"/>
      <c r="AR25" s="770">
        <f t="shared" si="8"/>
        <v>0</v>
      </c>
      <c r="AS25" s="772">
        <f>D25-AR25+X45</f>
        <v>1.57</v>
      </c>
      <c r="AT25" s="718"/>
      <c r="AU25" s="718">
        <f>AS25+X45</f>
        <v>1.57</v>
      </c>
      <c r="AV25" s="737">
        <f t="shared" si="7"/>
        <v>0</v>
      </c>
      <c r="AW25" s="737">
        <f>D25+$X$45-AR25</f>
        <v>1.57</v>
      </c>
      <c r="AX25" s="737">
        <f t="shared" si="3"/>
        <v>0</v>
      </c>
      <c r="AY25" s="718" t="s">
        <v>424</v>
      </c>
      <c r="AZ25" s="718">
        <f>'[2]Biểu 6-KH 2020'!D27</f>
        <v>1.57</v>
      </c>
      <c r="BA25" s="737">
        <f t="shared" si="2"/>
        <v>0</v>
      </c>
    </row>
    <row r="26" spans="1:53" s="751" customFormat="1" ht="36">
      <c r="A26" s="969" t="s">
        <v>534</v>
      </c>
      <c r="B26" s="766" t="s">
        <v>425</v>
      </c>
      <c r="C26" s="765" t="s">
        <v>426</v>
      </c>
      <c r="D26" s="747">
        <f>'B1-XONG20'!D29</f>
        <v>2131.6900000000005</v>
      </c>
      <c r="E26" s="743"/>
      <c r="F26" s="749"/>
      <c r="G26" s="749"/>
      <c r="H26" s="749"/>
      <c r="I26" s="749"/>
      <c r="J26" s="749"/>
      <c r="K26" s="749"/>
      <c r="L26" s="749"/>
      <c r="M26" s="749"/>
      <c r="N26" s="749"/>
      <c r="O26" s="749"/>
      <c r="P26" s="749">
        <f>SUM(Q26:X26)+SUM(Z26:AP26)</f>
        <v>0.05</v>
      </c>
      <c r="Q26" s="749"/>
      <c r="R26" s="749"/>
      <c r="S26" s="749"/>
      <c r="T26" s="749"/>
      <c r="U26" s="749"/>
      <c r="V26" s="749"/>
      <c r="W26" s="749"/>
      <c r="X26" s="749"/>
      <c r="Y26" s="748">
        <f>D26-AR26</f>
        <v>2131.6400000000003</v>
      </c>
      <c r="Z26" s="749"/>
      <c r="AA26" s="749"/>
      <c r="AB26" s="749"/>
      <c r="AC26" s="749"/>
      <c r="AD26" s="749"/>
      <c r="AE26" s="749"/>
      <c r="AF26" s="749"/>
      <c r="AG26" s="749"/>
      <c r="AH26" s="749"/>
      <c r="AI26" s="749"/>
      <c r="AJ26" s="749"/>
      <c r="AK26" s="749">
        <f>TH!Q21</f>
        <v>0.05</v>
      </c>
      <c r="AL26" s="749"/>
      <c r="AM26" s="749"/>
      <c r="AN26" s="749"/>
      <c r="AO26" s="749"/>
      <c r="AP26" s="749"/>
      <c r="AQ26" s="749"/>
      <c r="AR26" s="749">
        <f t="shared" si="8"/>
        <v>0.05</v>
      </c>
      <c r="AS26" s="740">
        <f>D26-AR26+Y45</f>
        <v>2489.6600000000003</v>
      </c>
      <c r="AT26" s="750">
        <f>D26+Y45-AR26</f>
        <v>2489.6600000000003</v>
      </c>
      <c r="AU26" s="750">
        <f>AS26+Y45</f>
        <v>2847.6800000000003</v>
      </c>
      <c r="AV26" s="744">
        <f>AS26-D26</f>
        <v>357.9699999999998</v>
      </c>
      <c r="AW26" s="744">
        <f>D26+$Y$45-AR26</f>
        <v>2489.6600000000003</v>
      </c>
      <c r="AX26" s="744">
        <f t="shared" si="3"/>
        <v>0</v>
      </c>
      <c r="AY26" s="750" t="s">
        <v>426</v>
      </c>
      <c r="AZ26" s="750">
        <f>'[2]Biểu 6-KH 2020'!D28</f>
        <v>899.32</v>
      </c>
      <c r="BA26" s="737">
        <f t="shared" si="2"/>
        <v>1590.3400000000001</v>
      </c>
    </row>
    <row r="27" spans="1:53" ht="24">
      <c r="A27" s="970" t="s">
        <v>656</v>
      </c>
      <c r="B27" s="767" t="s">
        <v>427</v>
      </c>
      <c r="C27" s="768" t="s">
        <v>428</v>
      </c>
      <c r="D27" s="747">
        <f>'B1-XONG20'!D30</f>
        <v>0.72</v>
      </c>
      <c r="E27" s="769"/>
      <c r="F27" s="770"/>
      <c r="G27" s="770"/>
      <c r="H27" s="770"/>
      <c r="I27" s="770"/>
      <c r="J27" s="770"/>
      <c r="K27" s="770"/>
      <c r="L27" s="770"/>
      <c r="M27" s="749"/>
      <c r="N27" s="770"/>
      <c r="O27" s="749"/>
      <c r="P27" s="749">
        <f>SUM(Q27:Y27)+SUM(AA27:AP27)</f>
        <v>0</v>
      </c>
      <c r="Q27" s="771"/>
      <c r="R27" s="749"/>
      <c r="S27" s="770"/>
      <c r="T27" s="770"/>
      <c r="U27" s="749"/>
      <c r="V27" s="749"/>
      <c r="W27" s="749"/>
      <c r="X27" s="749"/>
      <c r="Y27" s="749"/>
      <c r="Z27" s="748">
        <f>D27-AR27</f>
        <v>0.72</v>
      </c>
      <c r="AA27" s="770"/>
      <c r="AB27" s="749"/>
      <c r="AC27" s="749"/>
      <c r="AD27" s="749"/>
      <c r="AE27" s="749"/>
      <c r="AF27" s="749"/>
      <c r="AG27" s="770"/>
      <c r="AH27" s="770"/>
      <c r="AI27" s="749"/>
      <c r="AJ27" s="749"/>
      <c r="AK27" s="749"/>
      <c r="AL27" s="770"/>
      <c r="AM27" s="770"/>
      <c r="AN27" s="770"/>
      <c r="AO27" s="770"/>
      <c r="AP27" s="770"/>
      <c r="AQ27" s="770"/>
      <c r="AR27" s="770">
        <f t="shared" si="8"/>
        <v>0</v>
      </c>
      <c r="AS27" s="772">
        <f>D27-AR27+Z45</f>
        <v>1.21</v>
      </c>
      <c r="AT27" s="718">
        <f>D27+Z45</f>
        <v>1.21</v>
      </c>
      <c r="AU27" s="718">
        <f>AS27+Z45</f>
        <v>1.7</v>
      </c>
      <c r="AV27" s="737">
        <f t="shared" si="7"/>
        <v>0.49</v>
      </c>
      <c r="AW27" s="737">
        <f>D27+$Z$45-AR27</f>
        <v>1.21</v>
      </c>
      <c r="AX27" s="737">
        <f t="shared" si="3"/>
        <v>0</v>
      </c>
      <c r="AY27" s="718" t="s">
        <v>428</v>
      </c>
      <c r="AZ27" s="718">
        <f>'[2]Biểu 6-KH 2020'!D29</f>
        <v>0.71</v>
      </c>
      <c r="BA27" s="737">
        <f t="shared" si="2"/>
        <v>0.5</v>
      </c>
    </row>
    <row r="28" spans="1:53">
      <c r="A28" s="970" t="s">
        <v>535</v>
      </c>
      <c r="B28" s="767" t="s">
        <v>510</v>
      </c>
      <c r="C28" s="768" t="s">
        <v>430</v>
      </c>
      <c r="D28" s="747">
        <f>'B1-XONG20'!D31</f>
        <v>0</v>
      </c>
      <c r="E28" s="769"/>
      <c r="F28" s="770"/>
      <c r="G28" s="770"/>
      <c r="H28" s="770"/>
      <c r="I28" s="770"/>
      <c r="J28" s="770"/>
      <c r="K28" s="770"/>
      <c r="L28" s="770"/>
      <c r="M28" s="749"/>
      <c r="N28" s="770"/>
      <c r="O28" s="749"/>
      <c r="P28" s="749">
        <f>SUM(Q28:Z28)+SUM(AB28:AP28)</f>
        <v>0</v>
      </c>
      <c r="Q28" s="771"/>
      <c r="R28" s="749"/>
      <c r="S28" s="770"/>
      <c r="T28" s="770"/>
      <c r="U28" s="749"/>
      <c r="V28" s="749"/>
      <c r="W28" s="749"/>
      <c r="X28" s="749"/>
      <c r="Y28" s="749"/>
      <c r="Z28" s="749"/>
      <c r="AA28" s="748">
        <f>D28-AR28</f>
        <v>0</v>
      </c>
      <c r="AB28" s="749"/>
      <c r="AC28" s="749"/>
      <c r="AD28" s="749"/>
      <c r="AE28" s="749"/>
      <c r="AF28" s="749"/>
      <c r="AG28" s="770"/>
      <c r="AH28" s="770"/>
      <c r="AI28" s="749"/>
      <c r="AJ28" s="749"/>
      <c r="AK28" s="749"/>
      <c r="AL28" s="770"/>
      <c r="AM28" s="770"/>
      <c r="AN28" s="770"/>
      <c r="AO28" s="770"/>
      <c r="AP28" s="770"/>
      <c r="AQ28" s="770"/>
      <c r="AR28" s="770">
        <f t="shared" si="8"/>
        <v>0</v>
      </c>
      <c r="AS28" s="772">
        <f>D28-AR28+AA45</f>
        <v>0</v>
      </c>
      <c r="AT28" s="718"/>
      <c r="AU28" s="718"/>
      <c r="AV28" s="737">
        <f t="shared" si="7"/>
        <v>0</v>
      </c>
      <c r="AW28" s="737">
        <f>D28+$AA$45-AR28</f>
        <v>0</v>
      </c>
      <c r="AX28" s="737">
        <f t="shared" si="3"/>
        <v>0</v>
      </c>
      <c r="AY28" s="718" t="s">
        <v>430</v>
      </c>
      <c r="AZ28" s="718">
        <f>'[2]Biểu 6-KH 2020'!D30</f>
        <v>0</v>
      </c>
      <c r="BA28" s="737">
        <f t="shared" si="2"/>
        <v>0</v>
      </c>
    </row>
    <row r="29" spans="1:53">
      <c r="A29" s="970" t="s">
        <v>536</v>
      </c>
      <c r="B29" s="777" t="s">
        <v>431</v>
      </c>
      <c r="C29" s="771" t="s">
        <v>432</v>
      </c>
      <c r="D29" s="747">
        <f>'B1-XONG20'!D32</f>
        <v>2.8</v>
      </c>
      <c r="E29" s="769"/>
      <c r="F29" s="770"/>
      <c r="G29" s="770"/>
      <c r="H29" s="770"/>
      <c r="I29" s="770"/>
      <c r="J29" s="770"/>
      <c r="K29" s="770"/>
      <c r="L29" s="770"/>
      <c r="M29" s="749"/>
      <c r="N29" s="770"/>
      <c r="O29" s="749"/>
      <c r="P29" s="749">
        <f>SUM(Q29:AA29)+SUM(AC29:AP29)</f>
        <v>0</v>
      </c>
      <c r="Q29" s="771"/>
      <c r="R29" s="749"/>
      <c r="S29" s="770"/>
      <c r="T29" s="770"/>
      <c r="U29" s="749"/>
      <c r="V29" s="749"/>
      <c r="W29" s="749"/>
      <c r="X29" s="749"/>
      <c r="Y29" s="749"/>
      <c r="Z29" s="749"/>
      <c r="AA29" s="770"/>
      <c r="AB29" s="748">
        <f>D29-AR29</f>
        <v>2.8</v>
      </c>
      <c r="AC29" s="749"/>
      <c r="AD29" s="749"/>
      <c r="AE29" s="749"/>
      <c r="AF29" s="749"/>
      <c r="AG29" s="770"/>
      <c r="AH29" s="770"/>
      <c r="AI29" s="749"/>
      <c r="AJ29" s="749"/>
      <c r="AK29" s="749"/>
      <c r="AL29" s="770"/>
      <c r="AM29" s="770"/>
      <c r="AN29" s="770"/>
      <c r="AO29" s="770"/>
      <c r="AP29" s="770"/>
      <c r="AQ29" s="770"/>
      <c r="AR29" s="770">
        <f t="shared" si="8"/>
        <v>0</v>
      </c>
      <c r="AS29" s="772">
        <f>D29-AR29+AB45</f>
        <v>4.0999999999999996</v>
      </c>
      <c r="AT29" s="718">
        <f>AS29</f>
        <v>4.0999999999999996</v>
      </c>
      <c r="AU29" s="718">
        <f>AS29+AB45</f>
        <v>5.3999999999999995</v>
      </c>
      <c r="AV29" s="737">
        <f t="shared" si="7"/>
        <v>1.2999999999999998</v>
      </c>
      <c r="AW29" s="737">
        <f>D29+$AB$45-AR29</f>
        <v>4.0999999999999996</v>
      </c>
      <c r="AX29" s="737">
        <f t="shared" si="3"/>
        <v>0</v>
      </c>
      <c r="AY29" s="718" t="s">
        <v>432</v>
      </c>
      <c r="AZ29" s="718">
        <f>'[2]Biểu 6-KH 2020'!D31</f>
        <v>3.3099999999999996</v>
      </c>
      <c r="BA29" s="737">
        <f t="shared" si="2"/>
        <v>0.79</v>
      </c>
    </row>
    <row r="30" spans="1:53" s="751" customFormat="1">
      <c r="A30" s="969" t="s">
        <v>537</v>
      </c>
      <c r="B30" s="766" t="s">
        <v>223</v>
      </c>
      <c r="C30" s="749" t="s">
        <v>66</v>
      </c>
      <c r="D30" s="778">
        <f>'B1-XONG20'!D33</f>
        <v>350.60400000000004</v>
      </c>
      <c r="E30" s="743"/>
      <c r="F30" s="749"/>
      <c r="G30" s="749"/>
      <c r="H30" s="749"/>
      <c r="I30" s="749"/>
      <c r="J30" s="749"/>
      <c r="K30" s="749"/>
      <c r="L30" s="749"/>
      <c r="M30" s="749"/>
      <c r="N30" s="749"/>
      <c r="O30" s="749"/>
      <c r="P30" s="749">
        <f>SUM(Q30:AB30)+SUM(AD30:AP30)</f>
        <v>0.11</v>
      </c>
      <c r="Q30" s="749"/>
      <c r="R30" s="749"/>
      <c r="S30" s="749"/>
      <c r="T30" s="749"/>
      <c r="U30" s="749"/>
      <c r="V30" s="749"/>
      <c r="W30" s="749"/>
      <c r="X30" s="749"/>
      <c r="Y30" s="749">
        <f>TH!K24+TH!K44+TH!K93</f>
        <v>0.11</v>
      </c>
      <c r="Z30" s="749"/>
      <c r="AA30" s="749"/>
      <c r="AB30" s="749"/>
      <c r="AC30" s="748">
        <f>D30-AR30</f>
        <v>350.49400000000003</v>
      </c>
      <c r="AD30" s="749"/>
      <c r="AE30" s="749"/>
      <c r="AF30" s="749"/>
      <c r="AG30" s="749"/>
      <c r="AH30" s="749"/>
      <c r="AI30" s="749"/>
      <c r="AJ30" s="749"/>
      <c r="AK30" s="749"/>
      <c r="AL30" s="749"/>
      <c r="AM30" s="749"/>
      <c r="AN30" s="749"/>
      <c r="AO30" s="749"/>
      <c r="AP30" s="749"/>
      <c r="AQ30" s="749"/>
      <c r="AR30" s="749">
        <f t="shared" si="8"/>
        <v>0.11</v>
      </c>
      <c r="AS30" s="740">
        <f>D30-AR30+AC45</f>
        <v>354.63400000000001</v>
      </c>
      <c r="AT30" s="750">
        <f>D30+AC45-AR30</f>
        <v>354.63400000000001</v>
      </c>
      <c r="AU30" s="750">
        <f>AS30+AC45</f>
        <v>358.774</v>
      </c>
      <c r="AV30" s="744">
        <f>AS30-D30</f>
        <v>4.0299999999999727</v>
      </c>
      <c r="AW30" s="744">
        <f>D30+$AC$45-AR30</f>
        <v>354.63400000000001</v>
      </c>
      <c r="AX30" s="744">
        <f t="shared" si="3"/>
        <v>0</v>
      </c>
      <c r="AY30" s="750" t="s">
        <v>66</v>
      </c>
      <c r="AZ30" s="750">
        <f>'[2]Biểu 6-KH 2020'!D32</f>
        <v>200.82000000000002</v>
      </c>
      <c r="BA30" s="737">
        <f t="shared" si="2"/>
        <v>153.81399999999999</v>
      </c>
    </row>
    <row r="31" spans="1:53">
      <c r="A31" s="970" t="s">
        <v>538</v>
      </c>
      <c r="B31" s="767" t="s">
        <v>230</v>
      </c>
      <c r="C31" s="768" t="s">
        <v>65</v>
      </c>
      <c r="D31" s="747">
        <f>'B1-XONG20'!D34</f>
        <v>45.811</v>
      </c>
      <c r="E31" s="769"/>
      <c r="F31" s="770"/>
      <c r="G31" s="770"/>
      <c r="H31" s="770"/>
      <c r="I31" s="770"/>
      <c r="J31" s="770"/>
      <c r="K31" s="770"/>
      <c r="L31" s="770"/>
      <c r="M31" s="749"/>
      <c r="N31" s="770"/>
      <c r="O31" s="749"/>
      <c r="P31" s="749">
        <f>SUM(Q31:AC31)+SUM(AE31:AP31)</f>
        <v>0</v>
      </c>
      <c r="Q31" s="771"/>
      <c r="R31" s="749"/>
      <c r="S31" s="770"/>
      <c r="T31" s="770"/>
      <c r="U31" s="749"/>
      <c r="V31" s="749"/>
      <c r="W31" s="749"/>
      <c r="X31" s="749"/>
      <c r="Y31" s="749"/>
      <c r="Z31" s="749"/>
      <c r="AA31" s="770"/>
      <c r="AB31" s="749"/>
      <c r="AC31" s="749"/>
      <c r="AD31" s="748">
        <f>D31-AR31</f>
        <v>45.811</v>
      </c>
      <c r="AE31" s="749"/>
      <c r="AF31" s="749"/>
      <c r="AG31" s="770"/>
      <c r="AH31" s="770"/>
      <c r="AI31" s="749"/>
      <c r="AJ31" s="749"/>
      <c r="AK31" s="749"/>
      <c r="AL31" s="770"/>
      <c r="AM31" s="770"/>
      <c r="AN31" s="770"/>
      <c r="AO31" s="770"/>
      <c r="AP31" s="770"/>
      <c r="AQ31" s="770"/>
      <c r="AR31" s="770">
        <f t="shared" si="8"/>
        <v>0</v>
      </c>
      <c r="AS31" s="772">
        <f>D31-AR31+AD45</f>
        <v>50.191000000000003</v>
      </c>
      <c r="AT31" s="718">
        <f>D31+AD45-AR31</f>
        <v>50.191000000000003</v>
      </c>
      <c r="AU31" s="718">
        <f>AS31+AD45</f>
        <v>54.571000000000005</v>
      </c>
      <c r="AV31" s="737">
        <f t="shared" si="7"/>
        <v>4.3800000000000026</v>
      </c>
      <c r="AW31" s="737">
        <f>D31+$AD$45-AR31</f>
        <v>50.191000000000003</v>
      </c>
      <c r="AX31" s="737">
        <f t="shared" si="3"/>
        <v>0</v>
      </c>
      <c r="AY31" s="718" t="s">
        <v>65</v>
      </c>
      <c r="AZ31" s="718">
        <f>'[2]Biểu 6-KH 2020'!D33</f>
        <v>47.160000000000004</v>
      </c>
      <c r="BA31" s="737">
        <f t="shared" si="2"/>
        <v>3.0309999999999988</v>
      </c>
    </row>
    <row r="32" spans="1:53">
      <c r="A32" s="970" t="s">
        <v>539</v>
      </c>
      <c r="B32" s="777" t="s">
        <v>433</v>
      </c>
      <c r="C32" s="771" t="s">
        <v>434</v>
      </c>
      <c r="D32" s="747">
        <f>'B1-XONG20'!D35</f>
        <v>14.534000000000001</v>
      </c>
      <c r="E32" s="769"/>
      <c r="F32" s="770"/>
      <c r="G32" s="770"/>
      <c r="H32" s="770"/>
      <c r="I32" s="770"/>
      <c r="J32" s="770"/>
      <c r="K32" s="770"/>
      <c r="L32" s="770"/>
      <c r="M32" s="749"/>
      <c r="N32" s="770"/>
      <c r="O32" s="749"/>
      <c r="P32" s="749">
        <f>SUM(Q32:AD32)+SUM(AF32:AP32)</f>
        <v>0</v>
      </c>
      <c r="Q32" s="771"/>
      <c r="R32" s="749"/>
      <c r="S32" s="770"/>
      <c r="T32" s="770"/>
      <c r="U32" s="749"/>
      <c r="V32" s="749"/>
      <c r="W32" s="749"/>
      <c r="X32" s="749"/>
      <c r="Y32" s="749"/>
      <c r="Z32" s="749"/>
      <c r="AA32" s="770"/>
      <c r="AB32" s="749"/>
      <c r="AC32" s="749"/>
      <c r="AD32" s="749"/>
      <c r="AE32" s="748">
        <f>D32-AR32</f>
        <v>14.534000000000001</v>
      </c>
      <c r="AF32" s="749"/>
      <c r="AG32" s="770"/>
      <c r="AH32" s="770"/>
      <c r="AI32" s="749"/>
      <c r="AJ32" s="749"/>
      <c r="AK32" s="749"/>
      <c r="AL32" s="770"/>
      <c r="AM32" s="770"/>
      <c r="AN32" s="770"/>
      <c r="AO32" s="770"/>
      <c r="AP32" s="770"/>
      <c r="AQ32" s="770"/>
      <c r="AR32" s="770">
        <f t="shared" si="8"/>
        <v>0</v>
      </c>
      <c r="AS32" s="772">
        <f>D32-AR32+AE45</f>
        <v>14.534000000000001</v>
      </c>
      <c r="AT32" s="718">
        <f>D32+AE45-AR32</f>
        <v>14.534000000000001</v>
      </c>
      <c r="AU32" s="718">
        <f>AS32+AE45</f>
        <v>14.534000000000001</v>
      </c>
      <c r="AV32" s="737">
        <f t="shared" si="7"/>
        <v>0</v>
      </c>
      <c r="AW32" s="737">
        <f>D32+$AE$45-AR32</f>
        <v>14.534000000000001</v>
      </c>
      <c r="AX32" s="737">
        <f t="shared" si="3"/>
        <v>0</v>
      </c>
      <c r="AY32" s="718" t="s">
        <v>434</v>
      </c>
      <c r="AZ32" s="718">
        <f>'[2]Biểu 6-KH 2020'!D34</f>
        <v>7.1499999999999995</v>
      </c>
      <c r="BA32" s="737">
        <f t="shared" si="2"/>
        <v>7.3840000000000012</v>
      </c>
    </row>
    <row r="33" spans="1:53" ht="24">
      <c r="A33" s="970" t="s">
        <v>540</v>
      </c>
      <c r="B33" s="767" t="s">
        <v>435</v>
      </c>
      <c r="C33" s="771" t="s">
        <v>436</v>
      </c>
      <c r="D33" s="747">
        <f>'B1-XONG20'!D36</f>
        <v>2.2800000000000002</v>
      </c>
      <c r="E33" s="769"/>
      <c r="F33" s="770"/>
      <c r="G33" s="770"/>
      <c r="H33" s="770"/>
      <c r="I33" s="770"/>
      <c r="J33" s="770"/>
      <c r="K33" s="770"/>
      <c r="L33" s="770"/>
      <c r="M33" s="749"/>
      <c r="N33" s="770"/>
      <c r="O33" s="749"/>
      <c r="P33" s="749">
        <f>SUM(Q33:AE33)+SUM(AG33:AP33)</f>
        <v>0</v>
      </c>
      <c r="Q33" s="771"/>
      <c r="R33" s="749"/>
      <c r="S33" s="770"/>
      <c r="T33" s="770"/>
      <c r="U33" s="749"/>
      <c r="V33" s="749"/>
      <c r="W33" s="749"/>
      <c r="X33" s="749"/>
      <c r="Y33" s="749"/>
      <c r="Z33" s="749"/>
      <c r="AA33" s="770"/>
      <c r="AB33" s="749"/>
      <c r="AC33" s="749"/>
      <c r="AD33" s="749"/>
      <c r="AE33" s="749"/>
      <c r="AF33" s="748">
        <f>D33-AR33</f>
        <v>2.2800000000000002</v>
      </c>
      <c r="AG33" s="770"/>
      <c r="AH33" s="770"/>
      <c r="AI33" s="749"/>
      <c r="AJ33" s="749"/>
      <c r="AK33" s="749"/>
      <c r="AL33" s="770"/>
      <c r="AM33" s="770"/>
      <c r="AN33" s="770"/>
      <c r="AO33" s="770"/>
      <c r="AP33" s="770"/>
      <c r="AQ33" s="770"/>
      <c r="AR33" s="770">
        <f t="shared" si="8"/>
        <v>0</v>
      </c>
      <c r="AS33" s="772">
        <f>D33-AR33+AF45</f>
        <v>2.7100000000000004</v>
      </c>
      <c r="AT33" s="718">
        <f>AS33</f>
        <v>2.7100000000000004</v>
      </c>
      <c r="AU33" s="718">
        <f>AS33+AF45</f>
        <v>3.1400000000000006</v>
      </c>
      <c r="AV33" s="737">
        <f t="shared" si="7"/>
        <v>0.43000000000000016</v>
      </c>
      <c r="AW33" s="737">
        <f>D33+$AF$45-AR33</f>
        <v>2.7100000000000004</v>
      </c>
      <c r="AX33" s="737">
        <f t="shared" si="3"/>
        <v>0</v>
      </c>
      <c r="AY33" s="718" t="s">
        <v>436</v>
      </c>
      <c r="AZ33" s="718">
        <f>'[2]Biểu 6-KH 2020'!D35</f>
        <v>2.29</v>
      </c>
      <c r="BA33" s="737">
        <f t="shared" si="2"/>
        <v>0.42000000000000037</v>
      </c>
    </row>
    <row r="34" spans="1:53" ht="24">
      <c r="A34" s="970" t="s">
        <v>541</v>
      </c>
      <c r="B34" s="767" t="s">
        <v>437</v>
      </c>
      <c r="C34" s="768" t="s">
        <v>438</v>
      </c>
      <c r="D34" s="747">
        <f>'B1-XONG20'!D37</f>
        <v>0</v>
      </c>
      <c r="E34" s="769"/>
      <c r="F34" s="770"/>
      <c r="G34" s="770"/>
      <c r="H34" s="770"/>
      <c r="I34" s="770"/>
      <c r="J34" s="770"/>
      <c r="K34" s="770"/>
      <c r="L34" s="770"/>
      <c r="M34" s="749"/>
      <c r="N34" s="770"/>
      <c r="O34" s="749"/>
      <c r="P34" s="749">
        <f>SUM(Q34:AF34)+SUM(AH34:AP34)</f>
        <v>0</v>
      </c>
      <c r="Q34" s="771"/>
      <c r="R34" s="749"/>
      <c r="S34" s="770"/>
      <c r="T34" s="770"/>
      <c r="U34" s="749"/>
      <c r="V34" s="749"/>
      <c r="W34" s="749"/>
      <c r="X34" s="749"/>
      <c r="Y34" s="749"/>
      <c r="Z34" s="749"/>
      <c r="AA34" s="770"/>
      <c r="AB34" s="749"/>
      <c r="AC34" s="749"/>
      <c r="AD34" s="749"/>
      <c r="AE34" s="749"/>
      <c r="AF34" s="749"/>
      <c r="AG34" s="748">
        <f>D34-AR34</f>
        <v>0</v>
      </c>
      <c r="AH34" s="770"/>
      <c r="AI34" s="749"/>
      <c r="AJ34" s="749"/>
      <c r="AK34" s="749"/>
      <c r="AL34" s="770"/>
      <c r="AM34" s="770"/>
      <c r="AN34" s="770"/>
      <c r="AO34" s="770"/>
      <c r="AP34" s="770"/>
      <c r="AQ34" s="770"/>
      <c r="AR34" s="770">
        <f t="shared" si="8"/>
        <v>0</v>
      </c>
      <c r="AS34" s="772">
        <f>D34-AR34+AG45</f>
        <v>0</v>
      </c>
      <c r="AT34" s="718"/>
      <c r="AU34" s="718"/>
      <c r="AV34" s="737">
        <f t="shared" si="7"/>
        <v>0</v>
      </c>
      <c r="AW34" s="737">
        <f>D34+$AG$45-AR34</f>
        <v>0</v>
      </c>
      <c r="AX34" s="737">
        <f t="shared" si="3"/>
        <v>0</v>
      </c>
      <c r="AY34" s="718" t="s">
        <v>438</v>
      </c>
      <c r="AZ34" s="718">
        <f>'[2]Biểu 6-KH 2020'!D36</f>
        <v>0</v>
      </c>
      <c r="BA34" s="737">
        <f t="shared" si="2"/>
        <v>0</v>
      </c>
    </row>
    <row r="35" spans="1:53">
      <c r="A35" s="970" t="s">
        <v>542</v>
      </c>
      <c r="B35" s="767" t="s">
        <v>439</v>
      </c>
      <c r="C35" s="768" t="s">
        <v>440</v>
      </c>
      <c r="D35" s="747">
        <f>'B1-XONG20'!D38</f>
        <v>0.434</v>
      </c>
      <c r="E35" s="769"/>
      <c r="F35" s="770"/>
      <c r="G35" s="770"/>
      <c r="H35" s="770"/>
      <c r="I35" s="770"/>
      <c r="J35" s="770"/>
      <c r="K35" s="770"/>
      <c r="L35" s="770"/>
      <c r="M35" s="749"/>
      <c r="N35" s="770"/>
      <c r="O35" s="749"/>
      <c r="P35" s="749">
        <f>SUM(Q35:AG35)+SUM(AI35:AP35)</f>
        <v>0</v>
      </c>
      <c r="Q35" s="771"/>
      <c r="R35" s="749"/>
      <c r="S35" s="770"/>
      <c r="T35" s="770"/>
      <c r="U35" s="749"/>
      <c r="V35" s="749"/>
      <c r="W35" s="749"/>
      <c r="X35" s="749"/>
      <c r="Y35" s="749"/>
      <c r="Z35" s="749"/>
      <c r="AA35" s="770"/>
      <c r="AB35" s="749"/>
      <c r="AC35" s="749"/>
      <c r="AD35" s="749"/>
      <c r="AE35" s="749"/>
      <c r="AF35" s="749"/>
      <c r="AG35" s="770"/>
      <c r="AH35" s="748">
        <f>D35-AR35</f>
        <v>0.434</v>
      </c>
      <c r="AI35" s="749"/>
      <c r="AJ35" s="749"/>
      <c r="AK35" s="749"/>
      <c r="AL35" s="770"/>
      <c r="AM35" s="770"/>
      <c r="AN35" s="770"/>
      <c r="AO35" s="770"/>
      <c r="AP35" s="770"/>
      <c r="AQ35" s="770"/>
      <c r="AR35" s="770">
        <f t="shared" si="8"/>
        <v>0</v>
      </c>
      <c r="AS35" s="772">
        <f>D35-AR35+AH45</f>
        <v>0.434</v>
      </c>
      <c r="AT35" s="718">
        <f>AS35</f>
        <v>0.434</v>
      </c>
      <c r="AU35" s="718">
        <f>AS35+AH45</f>
        <v>0.434</v>
      </c>
      <c r="AV35" s="737">
        <f t="shared" si="7"/>
        <v>0</v>
      </c>
      <c r="AW35" s="737">
        <f>D35+$AH$45-AR35</f>
        <v>0.434</v>
      </c>
      <c r="AX35" s="737">
        <f t="shared" si="3"/>
        <v>0</v>
      </c>
      <c r="AY35" s="718" t="s">
        <v>440</v>
      </c>
      <c r="AZ35" s="718">
        <f>'[2]Biểu 6-KH 2020'!D37</f>
        <v>0.43000000000000005</v>
      </c>
      <c r="BA35" s="737">
        <f t="shared" si="2"/>
        <v>3.999999999999948E-3</v>
      </c>
    </row>
    <row r="36" spans="1:53" s="751" customFormat="1" ht="24">
      <c r="A36" s="969" t="s">
        <v>543</v>
      </c>
      <c r="B36" s="766" t="s">
        <v>563</v>
      </c>
      <c r="C36" s="765" t="s">
        <v>74</v>
      </c>
      <c r="D36" s="747">
        <f>'B1-XONG20'!D39</f>
        <v>202.23200000000003</v>
      </c>
      <c r="E36" s="743"/>
      <c r="F36" s="749"/>
      <c r="G36" s="749"/>
      <c r="H36" s="749"/>
      <c r="I36" s="749"/>
      <c r="J36" s="749"/>
      <c r="K36" s="749"/>
      <c r="L36" s="749"/>
      <c r="M36" s="749"/>
      <c r="N36" s="749"/>
      <c r="O36" s="749"/>
      <c r="P36" s="749">
        <f>SUM(Q36:AH36)+SUM(AJ36:AP36)</f>
        <v>0.47000000000000003</v>
      </c>
      <c r="Q36" s="749"/>
      <c r="R36" s="749"/>
      <c r="S36" s="749"/>
      <c r="T36" s="749"/>
      <c r="U36" s="749">
        <f>TH!S52</f>
        <v>0.1</v>
      </c>
      <c r="V36" s="749"/>
      <c r="W36" s="749"/>
      <c r="X36" s="749"/>
      <c r="Y36" s="749">
        <f>TH!S24+TH!S89</f>
        <v>0.17</v>
      </c>
      <c r="Z36" s="749"/>
      <c r="AA36" s="749"/>
      <c r="AB36" s="749"/>
      <c r="AC36" s="749"/>
      <c r="AD36" s="749"/>
      <c r="AE36" s="749"/>
      <c r="AF36" s="749"/>
      <c r="AG36" s="749"/>
      <c r="AH36" s="749"/>
      <c r="AI36" s="748">
        <f>D36-AR36</f>
        <v>201.76200000000003</v>
      </c>
      <c r="AJ36" s="749"/>
      <c r="AK36" s="749">
        <f>TH!S80</f>
        <v>0.2</v>
      </c>
      <c r="AL36" s="749"/>
      <c r="AM36" s="749"/>
      <c r="AN36" s="749"/>
      <c r="AO36" s="749"/>
      <c r="AP36" s="749"/>
      <c r="AQ36" s="749"/>
      <c r="AR36" s="749">
        <f t="shared" si="8"/>
        <v>0.47000000000000003</v>
      </c>
      <c r="AS36" s="740">
        <f>D36-AR36+AI45</f>
        <v>204.76200000000003</v>
      </c>
      <c r="AT36" s="750">
        <f>D36+AI45-AR36</f>
        <v>204.76200000000003</v>
      </c>
      <c r="AU36" s="750">
        <f>AS36+AI45</f>
        <v>207.76200000000003</v>
      </c>
      <c r="AV36" s="744">
        <f>AS36-D36</f>
        <v>2.5300000000000011</v>
      </c>
      <c r="AW36" s="744">
        <f>D36+$AI$45-AR36</f>
        <v>204.76200000000003</v>
      </c>
      <c r="AX36" s="744">
        <f t="shared" si="3"/>
        <v>0</v>
      </c>
      <c r="AY36" s="750" t="s">
        <v>74</v>
      </c>
      <c r="AZ36" s="750">
        <f>'[2]Biểu 6-KH 2020'!D38</f>
        <v>106.30999999999999</v>
      </c>
      <c r="BA36" s="744">
        <f t="shared" si="2"/>
        <v>98.452000000000041</v>
      </c>
    </row>
    <row r="37" spans="1:53" ht="24">
      <c r="A37" s="970" t="s">
        <v>657</v>
      </c>
      <c r="B37" s="767" t="s">
        <v>442</v>
      </c>
      <c r="C37" s="768" t="s">
        <v>443</v>
      </c>
      <c r="D37" s="747">
        <f>'B1-XONG20'!D40</f>
        <v>3.69</v>
      </c>
      <c r="E37" s="769"/>
      <c r="F37" s="770"/>
      <c r="G37" s="770"/>
      <c r="H37" s="770"/>
      <c r="I37" s="770"/>
      <c r="J37" s="770"/>
      <c r="K37" s="770"/>
      <c r="L37" s="770"/>
      <c r="M37" s="749"/>
      <c r="N37" s="770"/>
      <c r="O37" s="749"/>
      <c r="P37" s="749">
        <f>SUM(Q37:AI37)+SUM(AK37:AP37)</f>
        <v>0</v>
      </c>
      <c r="Q37" s="771"/>
      <c r="R37" s="749"/>
      <c r="S37" s="770"/>
      <c r="T37" s="770"/>
      <c r="U37" s="749"/>
      <c r="V37" s="749"/>
      <c r="W37" s="749"/>
      <c r="X37" s="749"/>
      <c r="Y37" s="749"/>
      <c r="Z37" s="749"/>
      <c r="AA37" s="770"/>
      <c r="AB37" s="749"/>
      <c r="AC37" s="749"/>
      <c r="AD37" s="749"/>
      <c r="AE37" s="749"/>
      <c r="AF37" s="749"/>
      <c r="AG37" s="770"/>
      <c r="AH37" s="770"/>
      <c r="AI37" s="749"/>
      <c r="AJ37" s="748">
        <f>D37-AR37</f>
        <v>3.69</v>
      </c>
      <c r="AK37" s="749"/>
      <c r="AL37" s="770"/>
      <c r="AM37" s="770"/>
      <c r="AN37" s="770"/>
      <c r="AO37" s="770"/>
      <c r="AP37" s="770"/>
      <c r="AQ37" s="770"/>
      <c r="AR37" s="770">
        <f t="shared" si="8"/>
        <v>0</v>
      </c>
      <c r="AS37" s="772">
        <f>D37-AR37+AJ45</f>
        <v>3.69</v>
      </c>
      <c r="AT37" s="718">
        <f>AS37</f>
        <v>3.69</v>
      </c>
      <c r="AU37" s="718">
        <f>AS37+AJ45</f>
        <v>3.69</v>
      </c>
      <c r="AV37" s="737">
        <f t="shared" si="7"/>
        <v>0</v>
      </c>
      <c r="AW37" s="737">
        <f>D37-AR37+AJ45</f>
        <v>3.69</v>
      </c>
      <c r="AX37" s="737">
        <f t="shared" si="3"/>
        <v>0</v>
      </c>
      <c r="AY37" s="718" t="s">
        <v>443</v>
      </c>
      <c r="AZ37" s="718">
        <f>'[2]Biểu 6-KH 2020'!D39</f>
        <v>13.06</v>
      </c>
      <c r="BA37" s="737">
        <f t="shared" si="2"/>
        <v>-9.370000000000001</v>
      </c>
    </row>
    <row r="38" spans="1:53">
      <c r="A38" s="970" t="s">
        <v>544</v>
      </c>
      <c r="B38" s="767" t="s">
        <v>444</v>
      </c>
      <c r="C38" s="768" t="s">
        <v>75</v>
      </c>
      <c r="D38" s="747">
        <f>'B1-XONG20'!D41</f>
        <v>7.8099999999999987</v>
      </c>
      <c r="E38" s="769"/>
      <c r="F38" s="770"/>
      <c r="G38" s="770"/>
      <c r="H38" s="770"/>
      <c r="I38" s="770"/>
      <c r="J38" s="770"/>
      <c r="K38" s="770"/>
      <c r="L38" s="770"/>
      <c r="M38" s="749"/>
      <c r="N38" s="770"/>
      <c r="O38" s="749"/>
      <c r="P38" s="749">
        <f>SUM(Q38:AJ38)+SUM(AL38:AP38)</f>
        <v>0</v>
      </c>
      <c r="Q38" s="771"/>
      <c r="R38" s="749"/>
      <c r="S38" s="770"/>
      <c r="T38" s="770"/>
      <c r="U38" s="749"/>
      <c r="V38" s="749"/>
      <c r="W38" s="749"/>
      <c r="X38" s="749"/>
      <c r="Y38" s="749"/>
      <c r="Z38" s="749"/>
      <c r="AA38" s="770"/>
      <c r="AB38" s="749"/>
      <c r="AC38" s="749"/>
      <c r="AD38" s="749"/>
      <c r="AE38" s="749"/>
      <c r="AF38" s="749"/>
      <c r="AG38" s="770"/>
      <c r="AH38" s="770"/>
      <c r="AI38" s="749"/>
      <c r="AJ38" s="749"/>
      <c r="AK38" s="748">
        <f>D38-AR38</f>
        <v>7.8099999999999987</v>
      </c>
      <c r="AL38" s="770"/>
      <c r="AM38" s="770"/>
      <c r="AN38" s="770"/>
      <c r="AO38" s="770"/>
      <c r="AP38" s="770"/>
      <c r="AQ38" s="770"/>
      <c r="AR38" s="770">
        <f t="shared" si="8"/>
        <v>0</v>
      </c>
      <c r="AS38" s="772">
        <f>D38-AR38+AK45</f>
        <v>8.2999999999999989</v>
      </c>
      <c r="AT38" s="718"/>
      <c r="AU38" s="718">
        <f>AS38+AK45</f>
        <v>8.7899999999999991</v>
      </c>
      <c r="AV38" s="737">
        <f t="shared" si="7"/>
        <v>0.49000000000000021</v>
      </c>
      <c r="AW38" s="737">
        <f>D38+$AK$45-AR38</f>
        <v>8.2999999999999989</v>
      </c>
      <c r="AX38" s="737">
        <f t="shared" si="3"/>
        <v>0</v>
      </c>
      <c r="AY38" s="718" t="s">
        <v>75</v>
      </c>
      <c r="AZ38" s="718">
        <f>'[2]Biểu 6-KH 2020'!D40</f>
        <v>5.0100000000000007</v>
      </c>
      <c r="BA38" s="737">
        <f t="shared" si="2"/>
        <v>3.2899999999999983</v>
      </c>
    </row>
    <row r="39" spans="1:53" ht="24">
      <c r="A39" s="970" t="s">
        <v>545</v>
      </c>
      <c r="B39" s="767" t="s">
        <v>511</v>
      </c>
      <c r="C39" s="768" t="s">
        <v>446</v>
      </c>
      <c r="D39" s="747">
        <f>'B1-XONG20'!D42</f>
        <v>0.32</v>
      </c>
      <c r="E39" s="769"/>
      <c r="F39" s="770"/>
      <c r="G39" s="770"/>
      <c r="H39" s="770"/>
      <c r="I39" s="770"/>
      <c r="J39" s="770"/>
      <c r="K39" s="770"/>
      <c r="L39" s="770"/>
      <c r="M39" s="749"/>
      <c r="N39" s="770"/>
      <c r="O39" s="749"/>
      <c r="P39" s="749">
        <f>SUM(Q39:AK39)+SUM(AM39:AP39)</f>
        <v>0</v>
      </c>
      <c r="Q39" s="771"/>
      <c r="R39" s="749"/>
      <c r="S39" s="770"/>
      <c r="T39" s="770"/>
      <c r="U39" s="749"/>
      <c r="V39" s="749"/>
      <c r="W39" s="749"/>
      <c r="X39" s="749"/>
      <c r="Y39" s="749"/>
      <c r="Z39" s="749"/>
      <c r="AA39" s="770"/>
      <c r="AB39" s="749"/>
      <c r="AC39" s="749"/>
      <c r="AD39" s="749"/>
      <c r="AE39" s="749"/>
      <c r="AF39" s="749"/>
      <c r="AG39" s="770"/>
      <c r="AH39" s="770"/>
      <c r="AI39" s="749"/>
      <c r="AJ39" s="749"/>
      <c r="AK39" s="749"/>
      <c r="AL39" s="748">
        <f>D39-AR39</f>
        <v>0.32</v>
      </c>
      <c r="AM39" s="770"/>
      <c r="AN39" s="770"/>
      <c r="AO39" s="770"/>
      <c r="AP39" s="770"/>
      <c r="AQ39" s="770"/>
      <c r="AR39" s="770">
        <f t="shared" si="8"/>
        <v>0</v>
      </c>
      <c r="AS39" s="772">
        <f>D39-AR39+AL45</f>
        <v>0.32</v>
      </c>
      <c r="AT39" s="718"/>
      <c r="AU39" s="718">
        <f>AS39+AM45</f>
        <v>0.32</v>
      </c>
      <c r="AV39" s="737">
        <f t="shared" si="7"/>
        <v>0</v>
      </c>
      <c r="AW39" s="737">
        <f>D39+$AL$45-AR39</f>
        <v>0.32</v>
      </c>
      <c r="AX39" s="737">
        <f t="shared" si="3"/>
        <v>0</v>
      </c>
      <c r="AY39" s="718" t="s">
        <v>446</v>
      </c>
      <c r="AZ39" s="718">
        <f>'[2]Biểu 6-KH 2020'!D41</f>
        <v>0.38</v>
      </c>
      <c r="BA39" s="737">
        <f t="shared" si="2"/>
        <v>-0.06</v>
      </c>
    </row>
    <row r="40" spans="1:53">
      <c r="A40" s="970" t="s">
        <v>546</v>
      </c>
      <c r="B40" s="767" t="s">
        <v>447</v>
      </c>
      <c r="C40" s="768" t="s">
        <v>448</v>
      </c>
      <c r="D40" s="747">
        <f>'B1-XONG20'!D43</f>
        <v>0.93300000000000005</v>
      </c>
      <c r="E40" s="769"/>
      <c r="F40" s="770"/>
      <c r="G40" s="770"/>
      <c r="H40" s="770"/>
      <c r="I40" s="770"/>
      <c r="J40" s="770"/>
      <c r="K40" s="770"/>
      <c r="L40" s="770"/>
      <c r="M40" s="749"/>
      <c r="N40" s="770"/>
      <c r="O40" s="749"/>
      <c r="P40" s="749">
        <f>SUM(Q40:AL40)+SUM(AN40:AP40)</f>
        <v>0</v>
      </c>
      <c r="Q40" s="771"/>
      <c r="R40" s="749"/>
      <c r="S40" s="770"/>
      <c r="T40" s="770"/>
      <c r="U40" s="749"/>
      <c r="V40" s="749"/>
      <c r="W40" s="749"/>
      <c r="X40" s="749"/>
      <c r="Y40" s="749"/>
      <c r="Z40" s="749"/>
      <c r="AA40" s="770"/>
      <c r="AB40" s="749"/>
      <c r="AC40" s="749"/>
      <c r="AD40" s="749"/>
      <c r="AE40" s="749"/>
      <c r="AF40" s="749"/>
      <c r="AG40" s="770"/>
      <c r="AH40" s="770"/>
      <c r="AI40" s="749"/>
      <c r="AJ40" s="749"/>
      <c r="AK40" s="749"/>
      <c r="AL40" s="770"/>
      <c r="AM40" s="748">
        <f>D40-AR40</f>
        <v>0.93300000000000005</v>
      </c>
      <c r="AN40" s="770"/>
      <c r="AO40" s="770"/>
      <c r="AP40" s="770"/>
      <c r="AQ40" s="770"/>
      <c r="AR40" s="770">
        <f t="shared" si="8"/>
        <v>0</v>
      </c>
      <c r="AS40" s="772">
        <f>D40-AR40+AM45</f>
        <v>0.93300000000000005</v>
      </c>
      <c r="AT40" s="718">
        <f>AS40</f>
        <v>0.93300000000000005</v>
      </c>
      <c r="AU40" s="718">
        <f>AS40+AN45</f>
        <v>0.93300000000000005</v>
      </c>
      <c r="AV40" s="737">
        <f t="shared" si="7"/>
        <v>0</v>
      </c>
      <c r="AW40" s="737">
        <f>D40+$AM$45-AR40</f>
        <v>0.93300000000000005</v>
      </c>
      <c r="AX40" s="737">
        <f t="shared" si="3"/>
        <v>0</v>
      </c>
      <c r="AY40" s="718" t="s">
        <v>448</v>
      </c>
      <c r="AZ40" s="718">
        <f>'[2]Biểu 6-KH 2020'!D42</f>
        <v>0.94</v>
      </c>
      <c r="BA40" s="737">
        <f t="shared" si="2"/>
        <v>-6.9999999999998952E-3</v>
      </c>
    </row>
    <row r="41" spans="1:53" s="751" customFormat="1" ht="24">
      <c r="A41" s="969" t="s">
        <v>550</v>
      </c>
      <c r="B41" s="766" t="s">
        <v>512</v>
      </c>
      <c r="C41" s="765" t="s">
        <v>68</v>
      </c>
      <c r="D41" s="747">
        <f>'B1-XONG20'!D44</f>
        <v>1358.5160000000003</v>
      </c>
      <c r="E41" s="743"/>
      <c r="F41" s="749"/>
      <c r="G41" s="749"/>
      <c r="H41" s="749"/>
      <c r="I41" s="749"/>
      <c r="J41" s="749"/>
      <c r="K41" s="749"/>
      <c r="L41" s="749"/>
      <c r="M41" s="749"/>
      <c r="N41" s="749"/>
      <c r="O41" s="749"/>
      <c r="P41" s="749">
        <f>SUM(Q41:AM41)+SUM(AO41:AP41)</f>
        <v>48.23</v>
      </c>
      <c r="Q41" s="749"/>
      <c r="R41" s="749"/>
      <c r="S41" s="749"/>
      <c r="T41" s="749"/>
      <c r="U41" s="749"/>
      <c r="V41" s="749"/>
      <c r="W41" s="749"/>
      <c r="X41" s="749"/>
      <c r="Y41" s="749">
        <f>TH!M24+TH!M38+TH!M39+TH!M49+TH!M50+TH!M51+TH!M89+TH!M90+TH!M91</f>
        <v>48.23</v>
      </c>
      <c r="Z41" s="749"/>
      <c r="AA41" s="749"/>
      <c r="AB41" s="749"/>
      <c r="AC41" s="749"/>
      <c r="AD41" s="749"/>
      <c r="AE41" s="749"/>
      <c r="AF41" s="749"/>
      <c r="AG41" s="749"/>
      <c r="AH41" s="749"/>
      <c r="AI41" s="749"/>
      <c r="AJ41" s="749"/>
      <c r="AK41" s="749"/>
      <c r="AL41" s="749"/>
      <c r="AM41" s="749"/>
      <c r="AN41" s="748">
        <f>D41-AR41</f>
        <v>1310.2860000000003</v>
      </c>
      <c r="AO41" s="749"/>
      <c r="AP41" s="749"/>
      <c r="AQ41" s="749"/>
      <c r="AR41" s="749">
        <f t="shared" si="8"/>
        <v>48.23</v>
      </c>
      <c r="AS41" s="740">
        <f>D41-AR41+AN45</f>
        <v>1310.2860000000003</v>
      </c>
      <c r="AT41" s="750">
        <f>D41-AR41</f>
        <v>1310.2860000000003</v>
      </c>
      <c r="AU41" s="750">
        <f>AS41+AO45</f>
        <v>1310.2860000000003</v>
      </c>
      <c r="AV41" s="744">
        <f t="shared" si="7"/>
        <v>-48.230000000000018</v>
      </c>
      <c r="AW41" s="744">
        <f>D41+$AN$45-AR41</f>
        <v>1310.2860000000003</v>
      </c>
      <c r="AX41" s="744">
        <f t="shared" si="3"/>
        <v>0</v>
      </c>
      <c r="AY41" s="750" t="s">
        <v>68</v>
      </c>
      <c r="AZ41" s="750">
        <f>'[2]Biểu 6-KH 2020'!D43</f>
        <v>678.9799999999999</v>
      </c>
      <c r="BA41" s="737">
        <f t="shared" si="2"/>
        <v>631.30600000000038</v>
      </c>
    </row>
    <row r="42" spans="1:53" ht="24">
      <c r="A42" s="970" t="s">
        <v>551</v>
      </c>
      <c r="B42" s="767" t="s">
        <v>450</v>
      </c>
      <c r="C42" s="768" t="s">
        <v>451</v>
      </c>
      <c r="D42" s="747">
        <f>'B1-XONG20'!D45</f>
        <v>12.770999999999997</v>
      </c>
      <c r="E42" s="769"/>
      <c r="F42" s="770"/>
      <c r="G42" s="770"/>
      <c r="H42" s="770"/>
      <c r="I42" s="770"/>
      <c r="J42" s="770"/>
      <c r="K42" s="770"/>
      <c r="L42" s="770"/>
      <c r="M42" s="749"/>
      <c r="N42" s="770"/>
      <c r="O42" s="749"/>
      <c r="P42" s="749">
        <f>SUM(Q42:AN42)+SUM(AP42)</f>
        <v>0</v>
      </c>
      <c r="Q42" s="771"/>
      <c r="R42" s="749"/>
      <c r="S42" s="770"/>
      <c r="T42" s="770"/>
      <c r="U42" s="749"/>
      <c r="V42" s="749"/>
      <c r="W42" s="749"/>
      <c r="X42" s="749"/>
      <c r="Y42" s="749"/>
      <c r="Z42" s="749"/>
      <c r="AA42" s="770"/>
      <c r="AB42" s="749"/>
      <c r="AC42" s="749"/>
      <c r="AD42" s="749"/>
      <c r="AE42" s="749"/>
      <c r="AF42" s="749"/>
      <c r="AG42" s="770"/>
      <c r="AH42" s="770"/>
      <c r="AI42" s="749"/>
      <c r="AJ42" s="749"/>
      <c r="AK42" s="749"/>
      <c r="AL42" s="770"/>
      <c r="AM42" s="770"/>
      <c r="AN42" s="770"/>
      <c r="AO42" s="748">
        <f>D42-AR42</f>
        <v>12.770999999999997</v>
      </c>
      <c r="AP42" s="770"/>
      <c r="AQ42" s="770"/>
      <c r="AR42" s="770">
        <f t="shared" si="8"/>
        <v>0</v>
      </c>
      <c r="AS42" s="772">
        <f>D42-AR42+AO45</f>
        <v>12.770999999999997</v>
      </c>
      <c r="AT42" s="718">
        <f>D42-AR42</f>
        <v>12.770999999999997</v>
      </c>
      <c r="AU42" s="718">
        <f>AS42+AP45</f>
        <v>12.770999999999997</v>
      </c>
      <c r="AV42" s="737">
        <f t="shared" si="7"/>
        <v>0</v>
      </c>
      <c r="AW42" s="737">
        <f>D42+$AO$45-AR42</f>
        <v>12.770999999999997</v>
      </c>
      <c r="AX42" s="737">
        <f t="shared" si="3"/>
        <v>0</v>
      </c>
      <c r="AY42" s="718" t="s">
        <v>451</v>
      </c>
      <c r="AZ42" s="718">
        <f>'[2]Biểu 6-KH 2020'!D44</f>
        <v>0.3</v>
      </c>
      <c r="BA42" s="737">
        <f t="shared" si="2"/>
        <v>12.470999999999997</v>
      </c>
    </row>
    <row r="43" spans="1:53">
      <c r="A43" s="970" t="s">
        <v>552</v>
      </c>
      <c r="B43" s="767" t="s">
        <v>452</v>
      </c>
      <c r="C43" s="768" t="s">
        <v>453</v>
      </c>
      <c r="D43" s="747">
        <f>'B1-XONG20'!D46</f>
        <v>0.05</v>
      </c>
      <c r="E43" s="769"/>
      <c r="F43" s="770"/>
      <c r="G43" s="770"/>
      <c r="H43" s="770"/>
      <c r="I43" s="770"/>
      <c r="J43" s="770"/>
      <c r="K43" s="770"/>
      <c r="L43" s="770"/>
      <c r="M43" s="749"/>
      <c r="N43" s="770"/>
      <c r="O43" s="749"/>
      <c r="P43" s="749">
        <f>SUM(Q43:AO43)</f>
        <v>0</v>
      </c>
      <c r="Q43" s="771"/>
      <c r="R43" s="749"/>
      <c r="S43" s="770"/>
      <c r="T43" s="770"/>
      <c r="U43" s="749"/>
      <c r="V43" s="749"/>
      <c r="W43" s="749"/>
      <c r="X43" s="749"/>
      <c r="Y43" s="749"/>
      <c r="Z43" s="749"/>
      <c r="AA43" s="770"/>
      <c r="AB43" s="749"/>
      <c r="AC43" s="749"/>
      <c r="AD43" s="749"/>
      <c r="AE43" s="749"/>
      <c r="AF43" s="749"/>
      <c r="AG43" s="770"/>
      <c r="AH43" s="770"/>
      <c r="AI43" s="749"/>
      <c r="AJ43" s="749"/>
      <c r="AK43" s="749"/>
      <c r="AL43" s="770"/>
      <c r="AM43" s="770"/>
      <c r="AN43" s="770"/>
      <c r="AO43" s="770"/>
      <c r="AP43" s="748">
        <f>D43-AR43</f>
        <v>0.05</v>
      </c>
      <c r="AQ43" s="770"/>
      <c r="AR43" s="770">
        <f>P43+E43</f>
        <v>0</v>
      </c>
      <c r="AS43" s="772">
        <f>D43-AR43+AP45</f>
        <v>0.05</v>
      </c>
      <c r="AT43" s="718">
        <f>AS43</f>
        <v>0.05</v>
      </c>
      <c r="AU43" s="718">
        <f>AS43+AQ45</f>
        <v>0.05</v>
      </c>
      <c r="AV43" s="737">
        <f t="shared" si="7"/>
        <v>0</v>
      </c>
      <c r="AW43" s="737">
        <f>D43+$AP$45-AR43</f>
        <v>0.05</v>
      </c>
      <c r="AX43" s="737">
        <f t="shared" si="3"/>
        <v>0</v>
      </c>
      <c r="AY43" s="718" t="s">
        <v>453</v>
      </c>
      <c r="AZ43" s="718">
        <f>'[2]Biểu 6-KH 2020'!D45</f>
        <v>0.05</v>
      </c>
      <c r="BA43" s="737">
        <f t="shared" si="2"/>
        <v>0</v>
      </c>
    </row>
    <row r="44" spans="1:53" s="745" customFormat="1" ht="11.4">
      <c r="A44" s="966">
        <v>3</v>
      </c>
      <c r="B44" s="739" t="s">
        <v>454</v>
      </c>
      <c r="C44" s="740" t="s">
        <v>455</v>
      </c>
      <c r="D44" s="741">
        <f>'B1-XONG20'!D47</f>
        <v>197.39299999999997</v>
      </c>
      <c r="E44" s="743"/>
      <c r="F44" s="743"/>
      <c r="G44" s="743"/>
      <c r="H44" s="743"/>
      <c r="I44" s="743"/>
      <c r="J44" s="743"/>
      <c r="K44" s="743"/>
      <c r="L44" s="743"/>
      <c r="M44" s="743"/>
      <c r="N44" s="743"/>
      <c r="O44" s="743"/>
      <c r="P44" s="743">
        <f>SUM(Q44:AP44)</f>
        <v>6.11</v>
      </c>
      <c r="Q44" s="743"/>
      <c r="R44" s="743"/>
      <c r="S44" s="743"/>
      <c r="T44" s="743"/>
      <c r="U44" s="743"/>
      <c r="V44" s="743"/>
      <c r="W44" s="743"/>
      <c r="X44" s="743"/>
      <c r="Y44" s="743">
        <f>TH!L24+TH!L26+TH!L38+TH!L39+TH!L50+TH!L64+TH!L89+TH!L91</f>
        <v>6.11</v>
      </c>
      <c r="Z44" s="743"/>
      <c r="AA44" s="743"/>
      <c r="AB44" s="743"/>
      <c r="AC44" s="743"/>
      <c r="AD44" s="743"/>
      <c r="AE44" s="743"/>
      <c r="AF44" s="743"/>
      <c r="AG44" s="743"/>
      <c r="AH44" s="743"/>
      <c r="AI44" s="743"/>
      <c r="AJ44" s="743"/>
      <c r="AK44" s="743"/>
      <c r="AL44" s="743"/>
      <c r="AM44" s="743"/>
      <c r="AN44" s="743"/>
      <c r="AO44" s="743"/>
      <c r="AP44" s="743"/>
      <c r="AQ44" s="742">
        <f>D44-AR44</f>
        <v>191.28299999999996</v>
      </c>
      <c r="AR44" s="769">
        <f>P44+E44</f>
        <v>6.11</v>
      </c>
      <c r="AS44" s="740">
        <f>D44-AR44+AQ45</f>
        <v>191.28299999999996</v>
      </c>
      <c r="AT44" s="744">
        <f>D44-AR44</f>
        <v>191.28299999999996</v>
      </c>
      <c r="AU44" s="744"/>
      <c r="AV44" s="744">
        <f>AS44-D44</f>
        <v>-6.1100000000000136</v>
      </c>
      <c r="AW44" s="744">
        <f>D44+$AQ$45-AR44</f>
        <v>191.28299999999996</v>
      </c>
      <c r="AX44" s="744">
        <f t="shared" si="3"/>
        <v>0</v>
      </c>
      <c r="AY44" s="744" t="s">
        <v>455</v>
      </c>
      <c r="AZ44" s="744">
        <f>'[2]Biểu 6-KH 2020'!D46</f>
        <v>817.81</v>
      </c>
      <c r="BA44" s="737">
        <f t="shared" si="2"/>
        <v>-626.52700000000004</v>
      </c>
    </row>
    <row r="45" spans="1:53" s="738" customFormat="1" ht="11.4">
      <c r="A45" s="973"/>
      <c r="B45" s="773" t="s">
        <v>660</v>
      </c>
      <c r="C45" s="769"/>
      <c r="D45" s="741">
        <v>0</v>
      </c>
      <c r="E45" s="769">
        <f>F45+SUM(H45:O45)</f>
        <v>0</v>
      </c>
      <c r="F45" s="769">
        <f>F44+F17+F6</f>
        <v>0</v>
      </c>
      <c r="G45" s="769">
        <f t="shared" ref="G45:O45" si="9">G44+G17+G6</f>
        <v>0</v>
      </c>
      <c r="H45" s="769">
        <f t="shared" si="9"/>
        <v>0</v>
      </c>
      <c r="I45" s="769">
        <f t="shared" si="9"/>
        <v>0</v>
      </c>
      <c r="J45" s="769">
        <f t="shared" si="9"/>
        <v>0</v>
      </c>
      <c r="K45" s="769">
        <f t="shared" si="9"/>
        <v>0</v>
      </c>
      <c r="L45" s="769">
        <f t="shared" si="9"/>
        <v>0</v>
      </c>
      <c r="M45" s="769">
        <f t="shared" si="9"/>
        <v>0</v>
      </c>
      <c r="N45" s="769">
        <f t="shared" si="9"/>
        <v>0</v>
      </c>
      <c r="O45" s="769">
        <f t="shared" si="9"/>
        <v>0</v>
      </c>
      <c r="P45" s="743">
        <f>SUM(P18:P44)+P6</f>
        <v>372.86</v>
      </c>
      <c r="Q45" s="774">
        <f>Q44+Q17+Q6</f>
        <v>0</v>
      </c>
      <c r="R45" s="774">
        <f t="shared" ref="R45:AP45" si="10">R44+R17+R6</f>
        <v>0</v>
      </c>
      <c r="S45" s="774">
        <f t="shared" si="10"/>
        <v>0</v>
      </c>
      <c r="T45" s="774">
        <f t="shared" si="10"/>
        <v>0</v>
      </c>
      <c r="U45" s="774">
        <f t="shared" si="10"/>
        <v>0.41000000000000003</v>
      </c>
      <c r="V45" s="774">
        <f t="shared" si="10"/>
        <v>0.2</v>
      </c>
      <c r="W45" s="774">
        <f t="shared" si="10"/>
        <v>0</v>
      </c>
      <c r="X45" s="774">
        <f t="shared" si="10"/>
        <v>0</v>
      </c>
      <c r="Y45" s="743">
        <f>Y44+Y17+Y6</f>
        <v>358.01999999999992</v>
      </c>
      <c r="Z45" s="743">
        <f t="shared" si="10"/>
        <v>0.49000000000000005</v>
      </c>
      <c r="AA45" s="774">
        <f t="shared" si="10"/>
        <v>0</v>
      </c>
      <c r="AB45" s="774">
        <f t="shared" si="10"/>
        <v>1.3</v>
      </c>
      <c r="AC45" s="774">
        <f t="shared" si="10"/>
        <v>4.1399999999999997</v>
      </c>
      <c r="AD45" s="774">
        <f t="shared" si="10"/>
        <v>4.38</v>
      </c>
      <c r="AE45" s="774">
        <f t="shared" si="10"/>
        <v>0</v>
      </c>
      <c r="AF45" s="743">
        <f t="shared" si="10"/>
        <v>0.43</v>
      </c>
      <c r="AG45" s="774">
        <f t="shared" si="10"/>
        <v>0</v>
      </c>
      <c r="AH45" s="774">
        <f t="shared" si="10"/>
        <v>0</v>
      </c>
      <c r="AI45" s="774">
        <f t="shared" si="10"/>
        <v>3</v>
      </c>
      <c r="AJ45" s="774">
        <f t="shared" si="10"/>
        <v>0</v>
      </c>
      <c r="AK45" s="774">
        <f t="shared" si="10"/>
        <v>0.49</v>
      </c>
      <c r="AL45" s="774">
        <f t="shared" si="10"/>
        <v>0</v>
      </c>
      <c r="AM45" s="774">
        <f t="shared" si="10"/>
        <v>0</v>
      </c>
      <c r="AN45" s="774">
        <f t="shared" si="10"/>
        <v>0</v>
      </c>
      <c r="AO45" s="774">
        <f t="shared" si="10"/>
        <v>0</v>
      </c>
      <c r="AP45" s="774">
        <f t="shared" si="10"/>
        <v>0</v>
      </c>
      <c r="AQ45" s="774"/>
      <c r="AR45" s="774"/>
      <c r="AS45" s="772">
        <v>0</v>
      </c>
      <c r="AT45" s="737"/>
      <c r="AU45" s="737"/>
      <c r="AV45" s="737">
        <f>AS45-D45</f>
        <v>0</v>
      </c>
      <c r="AW45" s="737"/>
      <c r="AX45" s="737"/>
      <c r="AY45" s="737"/>
      <c r="AZ45" s="737"/>
      <c r="BA45" s="737">
        <f t="shared" si="2"/>
        <v>0</v>
      </c>
    </row>
    <row r="46" spans="1:53" s="738" customFormat="1" ht="11.4">
      <c r="A46" s="888"/>
      <c r="B46" s="779" t="s">
        <v>668</v>
      </c>
      <c r="C46" s="780"/>
      <c r="D46" s="781">
        <v>0</v>
      </c>
      <c r="E46" s="780">
        <f>AS6</f>
        <v>71337.547000000006</v>
      </c>
      <c r="F46" s="780">
        <f>AS7</f>
        <v>1342.4690000000003</v>
      </c>
      <c r="G46" s="780">
        <f>AS8</f>
        <v>1081.45</v>
      </c>
      <c r="H46" s="780">
        <f>AS9</f>
        <v>1660.924</v>
      </c>
      <c r="I46" s="780">
        <f>AS10</f>
        <v>16834.189000000002</v>
      </c>
      <c r="J46" s="780">
        <f>AS11</f>
        <v>22636.067999999999</v>
      </c>
      <c r="K46" s="780">
        <f>AS12</f>
        <v>0</v>
      </c>
      <c r="L46" s="780">
        <f>AS13</f>
        <v>28845.385000000006</v>
      </c>
      <c r="M46" s="780">
        <f>AS14</f>
        <v>9.0960000000000001</v>
      </c>
      <c r="N46" s="780">
        <f>AS15</f>
        <v>0</v>
      </c>
      <c r="O46" s="780">
        <f>AS16</f>
        <v>9.4160000000000004</v>
      </c>
      <c r="P46" s="782">
        <f>AS17</f>
        <v>4511.8570000000018</v>
      </c>
      <c r="Q46" s="780">
        <f>AS18</f>
        <v>36.429000000000002</v>
      </c>
      <c r="R46" s="780">
        <f>AS19</f>
        <v>1.5030000000000001</v>
      </c>
      <c r="S46" s="780">
        <f>AS20</f>
        <v>0</v>
      </c>
      <c r="T46" s="780">
        <f>AS21</f>
        <v>0</v>
      </c>
      <c r="U46" s="780">
        <f>AS22</f>
        <v>2.5300000000000002</v>
      </c>
      <c r="V46" s="780">
        <f>AS23</f>
        <v>1.8800000000000001</v>
      </c>
      <c r="W46" s="780">
        <f>AS24</f>
        <v>9.36</v>
      </c>
      <c r="X46" s="780">
        <f>AS25</f>
        <v>1.57</v>
      </c>
      <c r="Y46" s="782">
        <f>AS26</f>
        <v>2489.6600000000003</v>
      </c>
      <c r="Z46" s="782">
        <f>AS27</f>
        <v>1.21</v>
      </c>
      <c r="AA46" s="780">
        <f>AS28</f>
        <v>0</v>
      </c>
      <c r="AB46" s="780">
        <f>AS29</f>
        <v>4.0999999999999996</v>
      </c>
      <c r="AC46" s="780">
        <f>AS30</f>
        <v>354.63400000000001</v>
      </c>
      <c r="AD46" s="780">
        <f>AS31</f>
        <v>50.191000000000003</v>
      </c>
      <c r="AE46" s="780">
        <f>AS32</f>
        <v>14.534000000000001</v>
      </c>
      <c r="AF46" s="782">
        <f>AS33</f>
        <v>2.7100000000000004</v>
      </c>
      <c r="AG46" s="780">
        <f>AS34</f>
        <v>0</v>
      </c>
      <c r="AH46" s="780">
        <f>AS35</f>
        <v>0.434</v>
      </c>
      <c r="AI46" s="780">
        <f>AS36</f>
        <v>204.76200000000003</v>
      </c>
      <c r="AJ46" s="780">
        <f>AS37</f>
        <v>3.69</v>
      </c>
      <c r="AK46" s="780">
        <f>AS38</f>
        <v>8.2999999999999989</v>
      </c>
      <c r="AL46" s="780">
        <f>AS39</f>
        <v>0.32</v>
      </c>
      <c r="AM46" s="780">
        <f>AS40</f>
        <v>0.93300000000000005</v>
      </c>
      <c r="AN46" s="780">
        <f>AS41</f>
        <v>1310.2860000000003</v>
      </c>
      <c r="AO46" s="780">
        <f>AS42</f>
        <v>12.770999999999997</v>
      </c>
      <c r="AP46" s="780">
        <f>AS43</f>
        <v>0.05</v>
      </c>
      <c r="AQ46" s="780">
        <f>AS44</f>
        <v>191.28299999999996</v>
      </c>
      <c r="AR46" s="780"/>
      <c r="AS46" s="783">
        <v>0</v>
      </c>
      <c r="AT46" s="737"/>
      <c r="AU46" s="737"/>
      <c r="AV46" s="737">
        <f>AS46-D46</f>
        <v>0</v>
      </c>
      <c r="AW46" s="737"/>
      <c r="AX46" s="737"/>
      <c r="AY46" s="737"/>
      <c r="AZ46" s="737"/>
      <c r="BA46" s="737">
        <f t="shared" si="2"/>
        <v>0</v>
      </c>
    </row>
    <row r="47" spans="1:53">
      <c r="C47" s="785"/>
      <c r="D47" s="786"/>
    </row>
    <row r="48" spans="1:53">
      <c r="C48" s="792"/>
      <c r="D48" s="792"/>
    </row>
  </sheetData>
  <mergeCells count="9">
    <mergeCell ref="A1:AV1"/>
    <mergeCell ref="AR2:AS2"/>
    <mergeCell ref="A3:A4"/>
    <mergeCell ref="B3:B4"/>
    <mergeCell ref="C3:C4"/>
    <mergeCell ref="D3:D4"/>
    <mergeCell ref="E3:AQ3"/>
    <mergeCell ref="AR3:AR4"/>
    <mergeCell ref="AS3:AS4"/>
  </mergeCells>
  <pageMargins left="0.19685039370078741" right="0" top="0.74803149606299213" bottom="0.35433070866141736" header="0.31496062992125984" footer="0.31496062992125984"/>
  <pageSetup paperSize="8" scale="7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U68"/>
  <sheetViews>
    <sheetView zoomScale="80" zoomScaleNormal="80" workbookViewId="0">
      <pane xSplit="3" ySplit="6" topLeftCell="D16" activePane="bottomRight" state="frozen"/>
      <selection sqref="A1:XFD1048576"/>
      <selection pane="topRight" sqref="A1:XFD1048576"/>
      <selection pane="bottomLeft" sqref="A1:XFD1048576"/>
      <selection pane="bottomRight" activeCell="A41" sqref="A41:XFD41"/>
    </sheetView>
  </sheetViews>
  <sheetFormatPr defaultRowHeight="14.4"/>
  <cols>
    <col min="1" max="1" width="4.88671875" style="199" bestFit="1" customWidth="1"/>
    <col min="2" max="2" width="52.109375" style="134" customWidth="1"/>
    <col min="3" max="3" width="5.88671875" style="134" customWidth="1"/>
    <col min="4" max="4" width="11.44140625" style="134" customWidth="1"/>
    <col min="5" max="7" width="8.88671875" style="134" customWidth="1"/>
    <col min="8" max="9" width="9.109375" style="134" customWidth="1"/>
    <col min="10" max="10" width="8.88671875" style="134" customWidth="1"/>
    <col min="11" max="11" width="9.44140625" style="134" customWidth="1"/>
    <col min="12" max="12" width="9.88671875" style="134" customWidth="1"/>
    <col min="13" max="13" width="8.88671875" style="134" customWidth="1"/>
    <col min="14" max="14" width="9.44140625" style="134" customWidth="1"/>
    <col min="15" max="15" width="10.44140625" style="134" customWidth="1"/>
    <col min="16" max="247" width="8.88671875" style="134"/>
    <col min="248" max="248" width="4.88671875" style="134" bestFit="1" customWidth="1"/>
    <col min="249" max="249" width="52.109375" style="134" customWidth="1"/>
    <col min="250" max="250" width="5.88671875" style="134" customWidth="1"/>
    <col min="251" max="251" width="11.44140625" style="134" customWidth="1"/>
    <col min="252" max="254" width="8.88671875" style="134" customWidth="1"/>
    <col min="255" max="256" width="9.109375" style="134" customWidth="1"/>
    <col min="257" max="257" width="8.88671875" style="134" customWidth="1"/>
    <col min="258" max="258" width="9.44140625" style="134" customWidth="1"/>
    <col min="259" max="259" width="9.88671875" style="134" customWidth="1"/>
    <col min="260" max="260" width="8.88671875" style="134" customWidth="1"/>
    <col min="261" max="261" width="9.44140625" style="134" customWidth="1"/>
    <col min="262" max="267" width="9.44140625" style="134" bestFit="1" customWidth="1"/>
    <col min="268" max="503" width="8.88671875" style="134"/>
    <col min="504" max="504" width="4.88671875" style="134" bestFit="1" customWidth="1"/>
    <col min="505" max="505" width="52.109375" style="134" customWidth="1"/>
    <col min="506" max="506" width="5.88671875" style="134" customWidth="1"/>
    <col min="507" max="507" width="11.44140625" style="134" customWidth="1"/>
    <col min="508" max="510" width="8.88671875" style="134" customWidth="1"/>
    <col min="511" max="512" width="9.109375" style="134" customWidth="1"/>
    <col min="513" max="513" width="8.88671875" style="134" customWidth="1"/>
    <col min="514" max="514" width="9.44140625" style="134" customWidth="1"/>
    <col min="515" max="515" width="9.88671875" style="134" customWidth="1"/>
    <col min="516" max="516" width="8.88671875" style="134" customWidth="1"/>
    <col min="517" max="517" width="9.44140625" style="134" customWidth="1"/>
    <col min="518" max="523" width="9.44140625" style="134" bestFit="1" customWidth="1"/>
    <col min="524" max="759" width="8.88671875" style="134"/>
    <col min="760" max="760" width="4.88671875" style="134" bestFit="1" customWidth="1"/>
    <col min="761" max="761" width="52.109375" style="134" customWidth="1"/>
    <col min="762" max="762" width="5.88671875" style="134" customWidth="1"/>
    <col min="763" max="763" width="11.44140625" style="134" customWidth="1"/>
    <col min="764" max="766" width="8.88671875" style="134" customWidth="1"/>
    <col min="767" max="768" width="9.109375" style="134" customWidth="1"/>
    <col min="769" max="769" width="8.88671875" style="134" customWidth="1"/>
    <col min="770" max="770" width="9.44140625" style="134" customWidth="1"/>
    <col min="771" max="771" width="9.88671875" style="134" customWidth="1"/>
    <col min="772" max="772" width="8.88671875" style="134" customWidth="1"/>
    <col min="773" max="773" width="9.44140625" style="134" customWidth="1"/>
    <col min="774" max="779" width="9.44140625" style="134" bestFit="1" customWidth="1"/>
    <col min="780" max="1015" width="8.88671875" style="134"/>
    <col min="1016" max="1016" width="4.88671875" style="134" bestFit="1" customWidth="1"/>
    <col min="1017" max="1017" width="52.109375" style="134" customWidth="1"/>
    <col min="1018" max="1018" width="5.88671875" style="134" customWidth="1"/>
    <col min="1019" max="1019" width="11.44140625" style="134" customWidth="1"/>
    <col min="1020" max="1022" width="8.88671875" style="134" customWidth="1"/>
    <col min="1023" max="1024" width="9.109375" style="134" customWidth="1"/>
    <col min="1025" max="1025" width="8.88671875" style="134" customWidth="1"/>
    <col min="1026" max="1026" width="9.44140625" style="134" customWidth="1"/>
    <col min="1027" max="1027" width="9.88671875" style="134" customWidth="1"/>
    <col min="1028" max="1028" width="8.88671875" style="134" customWidth="1"/>
    <col min="1029" max="1029" width="9.44140625" style="134" customWidth="1"/>
    <col min="1030" max="1035" width="9.44140625" style="134" bestFit="1" customWidth="1"/>
    <col min="1036" max="1271" width="8.88671875" style="134"/>
    <col min="1272" max="1272" width="4.88671875" style="134" bestFit="1" customWidth="1"/>
    <col min="1273" max="1273" width="52.109375" style="134" customWidth="1"/>
    <col min="1274" max="1274" width="5.88671875" style="134" customWidth="1"/>
    <col min="1275" max="1275" width="11.44140625" style="134" customWidth="1"/>
    <col min="1276" max="1278" width="8.88671875" style="134" customWidth="1"/>
    <col min="1279" max="1280" width="9.109375" style="134" customWidth="1"/>
    <col min="1281" max="1281" width="8.88671875" style="134" customWidth="1"/>
    <col min="1282" max="1282" width="9.44140625" style="134" customWidth="1"/>
    <col min="1283" max="1283" width="9.88671875" style="134" customWidth="1"/>
    <col min="1284" max="1284" width="8.88671875" style="134" customWidth="1"/>
    <col min="1285" max="1285" width="9.44140625" style="134" customWidth="1"/>
    <col min="1286" max="1291" width="9.44140625" style="134" bestFit="1" customWidth="1"/>
    <col min="1292" max="1527" width="8.88671875" style="134"/>
    <col min="1528" max="1528" width="4.88671875" style="134" bestFit="1" customWidth="1"/>
    <col min="1529" max="1529" width="52.109375" style="134" customWidth="1"/>
    <col min="1530" max="1530" width="5.88671875" style="134" customWidth="1"/>
    <col min="1531" max="1531" width="11.44140625" style="134" customWidth="1"/>
    <col min="1532" max="1534" width="8.88671875" style="134" customWidth="1"/>
    <col min="1535" max="1536" width="9.109375" style="134" customWidth="1"/>
    <col min="1537" max="1537" width="8.88671875" style="134" customWidth="1"/>
    <col min="1538" max="1538" width="9.44140625" style="134" customWidth="1"/>
    <col min="1539" max="1539" width="9.88671875" style="134" customWidth="1"/>
    <col min="1540" max="1540" width="8.88671875" style="134" customWidth="1"/>
    <col min="1541" max="1541" width="9.44140625" style="134" customWidth="1"/>
    <col min="1542" max="1547" width="9.44140625" style="134" bestFit="1" customWidth="1"/>
    <col min="1548" max="1783" width="8.88671875" style="134"/>
    <col min="1784" max="1784" width="4.88671875" style="134" bestFit="1" customWidth="1"/>
    <col min="1785" max="1785" width="52.109375" style="134" customWidth="1"/>
    <col min="1786" max="1786" width="5.88671875" style="134" customWidth="1"/>
    <col min="1787" max="1787" width="11.44140625" style="134" customWidth="1"/>
    <col min="1788" max="1790" width="8.88671875" style="134" customWidth="1"/>
    <col min="1791" max="1792" width="9.109375" style="134" customWidth="1"/>
    <col min="1793" max="1793" width="8.88671875" style="134" customWidth="1"/>
    <col min="1794" max="1794" width="9.44140625" style="134" customWidth="1"/>
    <col min="1795" max="1795" width="9.88671875" style="134" customWidth="1"/>
    <col min="1796" max="1796" width="8.88671875" style="134" customWidth="1"/>
    <col min="1797" max="1797" width="9.44140625" style="134" customWidth="1"/>
    <col min="1798" max="1803" width="9.44140625" style="134" bestFit="1" customWidth="1"/>
    <col min="1804" max="2039" width="8.88671875" style="134"/>
    <col min="2040" max="2040" width="4.88671875" style="134" bestFit="1" customWidth="1"/>
    <col min="2041" max="2041" width="52.109375" style="134" customWidth="1"/>
    <col min="2042" max="2042" width="5.88671875" style="134" customWidth="1"/>
    <col min="2043" max="2043" width="11.44140625" style="134" customWidth="1"/>
    <col min="2044" max="2046" width="8.88671875" style="134" customWidth="1"/>
    <col min="2047" max="2048" width="9.109375" style="134" customWidth="1"/>
    <col min="2049" max="2049" width="8.88671875" style="134" customWidth="1"/>
    <col min="2050" max="2050" width="9.44140625" style="134" customWidth="1"/>
    <col min="2051" max="2051" width="9.88671875" style="134" customWidth="1"/>
    <col min="2052" max="2052" width="8.88671875" style="134" customWidth="1"/>
    <col min="2053" max="2053" width="9.44140625" style="134" customWidth="1"/>
    <col min="2054" max="2059" width="9.44140625" style="134" bestFit="1" customWidth="1"/>
    <col min="2060" max="2295" width="8.88671875" style="134"/>
    <col min="2296" max="2296" width="4.88671875" style="134" bestFit="1" customWidth="1"/>
    <col min="2297" max="2297" width="52.109375" style="134" customWidth="1"/>
    <col min="2298" max="2298" width="5.88671875" style="134" customWidth="1"/>
    <col min="2299" max="2299" width="11.44140625" style="134" customWidth="1"/>
    <col min="2300" max="2302" width="8.88671875" style="134" customWidth="1"/>
    <col min="2303" max="2304" width="9.109375" style="134" customWidth="1"/>
    <col min="2305" max="2305" width="8.88671875" style="134" customWidth="1"/>
    <col min="2306" max="2306" width="9.44140625" style="134" customWidth="1"/>
    <col min="2307" max="2307" width="9.88671875" style="134" customWidth="1"/>
    <col min="2308" max="2308" width="8.88671875" style="134" customWidth="1"/>
    <col min="2309" max="2309" width="9.44140625" style="134" customWidth="1"/>
    <col min="2310" max="2315" width="9.44140625" style="134" bestFit="1" customWidth="1"/>
    <col min="2316" max="2551" width="8.88671875" style="134"/>
    <col min="2552" max="2552" width="4.88671875" style="134" bestFit="1" customWidth="1"/>
    <col min="2553" max="2553" width="52.109375" style="134" customWidth="1"/>
    <col min="2554" max="2554" width="5.88671875" style="134" customWidth="1"/>
    <col min="2555" max="2555" width="11.44140625" style="134" customWidth="1"/>
    <col min="2556" max="2558" width="8.88671875" style="134" customWidth="1"/>
    <col min="2559" max="2560" width="9.109375" style="134" customWidth="1"/>
    <col min="2561" max="2561" width="8.88671875" style="134" customWidth="1"/>
    <col min="2562" max="2562" width="9.44140625" style="134" customWidth="1"/>
    <col min="2563" max="2563" width="9.88671875" style="134" customWidth="1"/>
    <col min="2564" max="2564" width="8.88671875" style="134" customWidth="1"/>
    <col min="2565" max="2565" width="9.44140625" style="134" customWidth="1"/>
    <col min="2566" max="2571" width="9.44140625" style="134" bestFit="1" customWidth="1"/>
    <col min="2572" max="2807" width="8.88671875" style="134"/>
    <col min="2808" max="2808" width="4.88671875" style="134" bestFit="1" customWidth="1"/>
    <col min="2809" max="2809" width="52.109375" style="134" customWidth="1"/>
    <col min="2810" max="2810" width="5.88671875" style="134" customWidth="1"/>
    <col min="2811" max="2811" width="11.44140625" style="134" customWidth="1"/>
    <col min="2812" max="2814" width="8.88671875" style="134" customWidth="1"/>
    <col min="2815" max="2816" width="9.109375" style="134" customWidth="1"/>
    <col min="2817" max="2817" width="8.88671875" style="134" customWidth="1"/>
    <col min="2818" max="2818" width="9.44140625" style="134" customWidth="1"/>
    <col min="2819" max="2819" width="9.88671875" style="134" customWidth="1"/>
    <col min="2820" max="2820" width="8.88671875" style="134" customWidth="1"/>
    <col min="2821" max="2821" width="9.44140625" style="134" customWidth="1"/>
    <col min="2822" max="2827" width="9.44140625" style="134" bestFit="1" customWidth="1"/>
    <col min="2828" max="3063" width="8.88671875" style="134"/>
    <col min="3064" max="3064" width="4.88671875" style="134" bestFit="1" customWidth="1"/>
    <col min="3065" max="3065" width="52.109375" style="134" customWidth="1"/>
    <col min="3066" max="3066" width="5.88671875" style="134" customWidth="1"/>
    <col min="3067" max="3067" width="11.44140625" style="134" customWidth="1"/>
    <col min="3068" max="3070" width="8.88671875" style="134" customWidth="1"/>
    <col min="3071" max="3072" width="9.109375" style="134" customWidth="1"/>
    <col min="3073" max="3073" width="8.88671875" style="134" customWidth="1"/>
    <col min="3074" max="3074" width="9.44140625" style="134" customWidth="1"/>
    <col min="3075" max="3075" width="9.88671875" style="134" customWidth="1"/>
    <col min="3076" max="3076" width="8.88671875" style="134" customWidth="1"/>
    <col min="3077" max="3077" width="9.44140625" style="134" customWidth="1"/>
    <col min="3078" max="3083" width="9.44140625" style="134" bestFit="1" customWidth="1"/>
    <col min="3084" max="3319" width="8.88671875" style="134"/>
    <col min="3320" max="3320" width="4.88671875" style="134" bestFit="1" customWidth="1"/>
    <col min="3321" max="3321" width="52.109375" style="134" customWidth="1"/>
    <col min="3322" max="3322" width="5.88671875" style="134" customWidth="1"/>
    <col min="3323" max="3323" width="11.44140625" style="134" customWidth="1"/>
    <col min="3324" max="3326" width="8.88671875" style="134" customWidth="1"/>
    <col min="3327" max="3328" width="9.109375" style="134" customWidth="1"/>
    <col min="3329" max="3329" width="8.88671875" style="134" customWidth="1"/>
    <col min="3330" max="3330" width="9.44140625" style="134" customWidth="1"/>
    <col min="3331" max="3331" width="9.88671875" style="134" customWidth="1"/>
    <col min="3332" max="3332" width="8.88671875" style="134" customWidth="1"/>
    <col min="3333" max="3333" width="9.44140625" style="134" customWidth="1"/>
    <col min="3334" max="3339" width="9.44140625" style="134" bestFit="1" customWidth="1"/>
    <col min="3340" max="3575" width="8.88671875" style="134"/>
    <col min="3576" max="3576" width="4.88671875" style="134" bestFit="1" customWidth="1"/>
    <col min="3577" max="3577" width="52.109375" style="134" customWidth="1"/>
    <col min="3578" max="3578" width="5.88671875" style="134" customWidth="1"/>
    <col min="3579" max="3579" width="11.44140625" style="134" customWidth="1"/>
    <col min="3580" max="3582" width="8.88671875" style="134" customWidth="1"/>
    <col min="3583" max="3584" width="9.109375" style="134" customWidth="1"/>
    <col min="3585" max="3585" width="8.88671875" style="134" customWidth="1"/>
    <col min="3586" max="3586" width="9.44140625" style="134" customWidth="1"/>
    <col min="3587" max="3587" width="9.88671875" style="134" customWidth="1"/>
    <col min="3588" max="3588" width="8.88671875" style="134" customWidth="1"/>
    <col min="3589" max="3589" width="9.44140625" style="134" customWidth="1"/>
    <col min="3590" max="3595" width="9.44140625" style="134" bestFit="1" customWidth="1"/>
    <col min="3596" max="3831" width="8.88671875" style="134"/>
    <col min="3832" max="3832" width="4.88671875" style="134" bestFit="1" customWidth="1"/>
    <col min="3833" max="3833" width="52.109375" style="134" customWidth="1"/>
    <col min="3834" max="3834" width="5.88671875" style="134" customWidth="1"/>
    <col min="3835" max="3835" width="11.44140625" style="134" customWidth="1"/>
    <col min="3836" max="3838" width="8.88671875" style="134" customWidth="1"/>
    <col min="3839" max="3840" width="9.109375" style="134" customWidth="1"/>
    <col min="3841" max="3841" width="8.88671875" style="134" customWidth="1"/>
    <col min="3842" max="3842" width="9.44140625" style="134" customWidth="1"/>
    <col min="3843" max="3843" width="9.88671875" style="134" customWidth="1"/>
    <col min="3844" max="3844" width="8.88671875" style="134" customWidth="1"/>
    <col min="3845" max="3845" width="9.44140625" style="134" customWidth="1"/>
    <col min="3846" max="3851" width="9.44140625" style="134" bestFit="1" customWidth="1"/>
    <col min="3852" max="4087" width="8.88671875" style="134"/>
    <col min="4088" max="4088" width="4.88671875" style="134" bestFit="1" customWidth="1"/>
    <col min="4089" max="4089" width="52.109375" style="134" customWidth="1"/>
    <col min="4090" max="4090" width="5.88671875" style="134" customWidth="1"/>
    <col min="4091" max="4091" width="11.44140625" style="134" customWidth="1"/>
    <col min="4092" max="4094" width="8.88671875" style="134" customWidth="1"/>
    <col min="4095" max="4096" width="9.109375" style="134" customWidth="1"/>
    <col min="4097" max="4097" width="8.88671875" style="134" customWidth="1"/>
    <col min="4098" max="4098" width="9.44140625" style="134" customWidth="1"/>
    <col min="4099" max="4099" width="9.88671875" style="134" customWidth="1"/>
    <col min="4100" max="4100" width="8.88671875" style="134" customWidth="1"/>
    <col min="4101" max="4101" width="9.44140625" style="134" customWidth="1"/>
    <col min="4102" max="4107" width="9.44140625" style="134" bestFit="1" customWidth="1"/>
    <col min="4108" max="4343" width="8.88671875" style="134"/>
    <col min="4344" max="4344" width="4.88671875" style="134" bestFit="1" customWidth="1"/>
    <col min="4345" max="4345" width="52.109375" style="134" customWidth="1"/>
    <col min="4346" max="4346" width="5.88671875" style="134" customWidth="1"/>
    <col min="4347" max="4347" width="11.44140625" style="134" customWidth="1"/>
    <col min="4348" max="4350" width="8.88671875" style="134" customWidth="1"/>
    <col min="4351" max="4352" width="9.109375" style="134" customWidth="1"/>
    <col min="4353" max="4353" width="8.88671875" style="134" customWidth="1"/>
    <col min="4354" max="4354" width="9.44140625" style="134" customWidth="1"/>
    <col min="4355" max="4355" width="9.88671875" style="134" customWidth="1"/>
    <col min="4356" max="4356" width="8.88671875" style="134" customWidth="1"/>
    <col min="4357" max="4357" width="9.44140625" style="134" customWidth="1"/>
    <col min="4358" max="4363" width="9.44140625" style="134" bestFit="1" customWidth="1"/>
    <col min="4364" max="4599" width="8.88671875" style="134"/>
    <col min="4600" max="4600" width="4.88671875" style="134" bestFit="1" customWidth="1"/>
    <col min="4601" max="4601" width="52.109375" style="134" customWidth="1"/>
    <col min="4602" max="4602" width="5.88671875" style="134" customWidth="1"/>
    <col min="4603" max="4603" width="11.44140625" style="134" customWidth="1"/>
    <col min="4604" max="4606" width="8.88671875" style="134" customWidth="1"/>
    <col min="4607" max="4608" width="9.109375" style="134" customWidth="1"/>
    <col min="4609" max="4609" width="8.88671875" style="134" customWidth="1"/>
    <col min="4610" max="4610" width="9.44140625" style="134" customWidth="1"/>
    <col min="4611" max="4611" width="9.88671875" style="134" customWidth="1"/>
    <col min="4612" max="4612" width="8.88671875" style="134" customWidth="1"/>
    <col min="4613" max="4613" width="9.44140625" style="134" customWidth="1"/>
    <col min="4614" max="4619" width="9.44140625" style="134" bestFit="1" customWidth="1"/>
    <col min="4620" max="4855" width="8.88671875" style="134"/>
    <col min="4856" max="4856" width="4.88671875" style="134" bestFit="1" customWidth="1"/>
    <col min="4857" max="4857" width="52.109375" style="134" customWidth="1"/>
    <col min="4858" max="4858" width="5.88671875" style="134" customWidth="1"/>
    <col min="4859" max="4859" width="11.44140625" style="134" customWidth="1"/>
    <col min="4860" max="4862" width="8.88671875" style="134" customWidth="1"/>
    <col min="4863" max="4864" width="9.109375" style="134" customWidth="1"/>
    <col min="4865" max="4865" width="8.88671875" style="134" customWidth="1"/>
    <col min="4866" max="4866" width="9.44140625" style="134" customWidth="1"/>
    <col min="4867" max="4867" width="9.88671875" style="134" customWidth="1"/>
    <col min="4868" max="4868" width="8.88671875" style="134" customWidth="1"/>
    <col min="4869" max="4869" width="9.44140625" style="134" customWidth="1"/>
    <col min="4870" max="4875" width="9.44140625" style="134" bestFit="1" customWidth="1"/>
    <col min="4876" max="5111" width="8.88671875" style="134"/>
    <col min="5112" max="5112" width="4.88671875" style="134" bestFit="1" customWidth="1"/>
    <col min="5113" max="5113" width="52.109375" style="134" customWidth="1"/>
    <col min="5114" max="5114" width="5.88671875" style="134" customWidth="1"/>
    <col min="5115" max="5115" width="11.44140625" style="134" customWidth="1"/>
    <col min="5116" max="5118" width="8.88671875" style="134" customWidth="1"/>
    <col min="5119" max="5120" width="9.109375" style="134" customWidth="1"/>
    <col min="5121" max="5121" width="8.88671875" style="134" customWidth="1"/>
    <col min="5122" max="5122" width="9.44140625" style="134" customWidth="1"/>
    <col min="5123" max="5123" width="9.88671875" style="134" customWidth="1"/>
    <col min="5124" max="5124" width="8.88671875" style="134" customWidth="1"/>
    <col min="5125" max="5125" width="9.44140625" style="134" customWidth="1"/>
    <col min="5126" max="5131" width="9.44140625" style="134" bestFit="1" customWidth="1"/>
    <col min="5132" max="5367" width="8.88671875" style="134"/>
    <col min="5368" max="5368" width="4.88671875" style="134" bestFit="1" customWidth="1"/>
    <col min="5369" max="5369" width="52.109375" style="134" customWidth="1"/>
    <col min="5370" max="5370" width="5.88671875" style="134" customWidth="1"/>
    <col min="5371" max="5371" width="11.44140625" style="134" customWidth="1"/>
    <col min="5372" max="5374" width="8.88671875" style="134" customWidth="1"/>
    <col min="5375" max="5376" width="9.109375" style="134" customWidth="1"/>
    <col min="5377" max="5377" width="8.88671875" style="134" customWidth="1"/>
    <col min="5378" max="5378" width="9.44140625" style="134" customWidth="1"/>
    <col min="5379" max="5379" width="9.88671875" style="134" customWidth="1"/>
    <col min="5380" max="5380" width="8.88671875" style="134" customWidth="1"/>
    <col min="5381" max="5381" width="9.44140625" style="134" customWidth="1"/>
    <col min="5382" max="5387" width="9.44140625" style="134" bestFit="1" customWidth="1"/>
    <col min="5388" max="5623" width="8.88671875" style="134"/>
    <col min="5624" max="5624" width="4.88671875" style="134" bestFit="1" customWidth="1"/>
    <col min="5625" max="5625" width="52.109375" style="134" customWidth="1"/>
    <col min="5626" max="5626" width="5.88671875" style="134" customWidth="1"/>
    <col min="5627" max="5627" width="11.44140625" style="134" customWidth="1"/>
    <col min="5628" max="5630" width="8.88671875" style="134" customWidth="1"/>
    <col min="5631" max="5632" width="9.109375" style="134" customWidth="1"/>
    <col min="5633" max="5633" width="8.88671875" style="134" customWidth="1"/>
    <col min="5634" max="5634" width="9.44140625" style="134" customWidth="1"/>
    <col min="5635" max="5635" width="9.88671875" style="134" customWidth="1"/>
    <col min="5636" max="5636" width="8.88671875" style="134" customWidth="1"/>
    <col min="5637" max="5637" width="9.44140625" style="134" customWidth="1"/>
    <col min="5638" max="5643" width="9.44140625" style="134" bestFit="1" customWidth="1"/>
    <col min="5644" max="5879" width="8.88671875" style="134"/>
    <col min="5880" max="5880" width="4.88671875" style="134" bestFit="1" customWidth="1"/>
    <col min="5881" max="5881" width="52.109375" style="134" customWidth="1"/>
    <col min="5882" max="5882" width="5.88671875" style="134" customWidth="1"/>
    <col min="5883" max="5883" width="11.44140625" style="134" customWidth="1"/>
    <col min="5884" max="5886" width="8.88671875" style="134" customWidth="1"/>
    <col min="5887" max="5888" width="9.109375" style="134" customWidth="1"/>
    <col min="5889" max="5889" width="8.88671875" style="134" customWidth="1"/>
    <col min="5890" max="5890" width="9.44140625" style="134" customWidth="1"/>
    <col min="5891" max="5891" width="9.88671875" style="134" customWidth="1"/>
    <col min="5892" max="5892" width="8.88671875" style="134" customWidth="1"/>
    <col min="5893" max="5893" width="9.44140625" style="134" customWidth="1"/>
    <col min="5894" max="5899" width="9.44140625" style="134" bestFit="1" customWidth="1"/>
    <col min="5900" max="6135" width="8.88671875" style="134"/>
    <col min="6136" max="6136" width="4.88671875" style="134" bestFit="1" customWidth="1"/>
    <col min="6137" max="6137" width="52.109375" style="134" customWidth="1"/>
    <col min="6138" max="6138" width="5.88671875" style="134" customWidth="1"/>
    <col min="6139" max="6139" width="11.44140625" style="134" customWidth="1"/>
    <col min="6140" max="6142" width="8.88671875" style="134" customWidth="1"/>
    <col min="6143" max="6144" width="9.109375" style="134" customWidth="1"/>
    <col min="6145" max="6145" width="8.88671875" style="134" customWidth="1"/>
    <col min="6146" max="6146" width="9.44140625" style="134" customWidth="1"/>
    <col min="6147" max="6147" width="9.88671875" style="134" customWidth="1"/>
    <col min="6148" max="6148" width="8.88671875" style="134" customWidth="1"/>
    <col min="6149" max="6149" width="9.44140625" style="134" customWidth="1"/>
    <col min="6150" max="6155" width="9.44140625" style="134" bestFit="1" customWidth="1"/>
    <col min="6156" max="6391" width="8.88671875" style="134"/>
    <col min="6392" max="6392" width="4.88671875" style="134" bestFit="1" customWidth="1"/>
    <col min="6393" max="6393" width="52.109375" style="134" customWidth="1"/>
    <col min="6394" max="6394" width="5.88671875" style="134" customWidth="1"/>
    <col min="6395" max="6395" width="11.44140625" style="134" customWidth="1"/>
    <col min="6396" max="6398" width="8.88671875" style="134" customWidth="1"/>
    <col min="6399" max="6400" width="9.109375" style="134" customWidth="1"/>
    <col min="6401" max="6401" width="8.88671875" style="134" customWidth="1"/>
    <col min="6402" max="6402" width="9.44140625" style="134" customWidth="1"/>
    <col min="6403" max="6403" width="9.88671875" style="134" customWidth="1"/>
    <col min="6404" max="6404" width="8.88671875" style="134" customWidth="1"/>
    <col min="6405" max="6405" width="9.44140625" style="134" customWidth="1"/>
    <col min="6406" max="6411" width="9.44140625" style="134" bestFit="1" customWidth="1"/>
    <col min="6412" max="6647" width="8.88671875" style="134"/>
    <col min="6648" max="6648" width="4.88671875" style="134" bestFit="1" customWidth="1"/>
    <col min="6649" max="6649" width="52.109375" style="134" customWidth="1"/>
    <col min="6650" max="6650" width="5.88671875" style="134" customWidth="1"/>
    <col min="6651" max="6651" width="11.44140625" style="134" customWidth="1"/>
    <col min="6652" max="6654" width="8.88671875" style="134" customWidth="1"/>
    <col min="6655" max="6656" width="9.109375" style="134" customWidth="1"/>
    <col min="6657" max="6657" width="8.88671875" style="134" customWidth="1"/>
    <col min="6658" max="6658" width="9.44140625" style="134" customWidth="1"/>
    <col min="6659" max="6659" width="9.88671875" style="134" customWidth="1"/>
    <col min="6660" max="6660" width="8.88671875" style="134" customWidth="1"/>
    <col min="6661" max="6661" width="9.44140625" style="134" customWidth="1"/>
    <col min="6662" max="6667" width="9.44140625" style="134" bestFit="1" customWidth="1"/>
    <col min="6668" max="6903" width="8.88671875" style="134"/>
    <col min="6904" max="6904" width="4.88671875" style="134" bestFit="1" customWidth="1"/>
    <col min="6905" max="6905" width="52.109375" style="134" customWidth="1"/>
    <col min="6906" max="6906" width="5.88671875" style="134" customWidth="1"/>
    <col min="6907" max="6907" width="11.44140625" style="134" customWidth="1"/>
    <col min="6908" max="6910" width="8.88671875" style="134" customWidth="1"/>
    <col min="6911" max="6912" width="9.109375" style="134" customWidth="1"/>
    <col min="6913" max="6913" width="8.88671875" style="134" customWidth="1"/>
    <col min="6914" max="6914" width="9.44140625" style="134" customWidth="1"/>
    <col min="6915" max="6915" width="9.88671875" style="134" customWidth="1"/>
    <col min="6916" max="6916" width="8.88671875" style="134" customWidth="1"/>
    <col min="6917" max="6917" width="9.44140625" style="134" customWidth="1"/>
    <col min="6918" max="6923" width="9.44140625" style="134" bestFit="1" customWidth="1"/>
    <col min="6924" max="7159" width="8.88671875" style="134"/>
    <col min="7160" max="7160" width="4.88671875" style="134" bestFit="1" customWidth="1"/>
    <col min="7161" max="7161" width="52.109375" style="134" customWidth="1"/>
    <col min="7162" max="7162" width="5.88671875" style="134" customWidth="1"/>
    <col min="7163" max="7163" width="11.44140625" style="134" customWidth="1"/>
    <col min="7164" max="7166" width="8.88671875" style="134" customWidth="1"/>
    <col min="7167" max="7168" width="9.109375" style="134" customWidth="1"/>
    <col min="7169" max="7169" width="8.88671875" style="134" customWidth="1"/>
    <col min="7170" max="7170" width="9.44140625" style="134" customWidth="1"/>
    <col min="7171" max="7171" width="9.88671875" style="134" customWidth="1"/>
    <col min="7172" max="7172" width="8.88671875" style="134" customWidth="1"/>
    <col min="7173" max="7173" width="9.44140625" style="134" customWidth="1"/>
    <col min="7174" max="7179" width="9.44140625" style="134" bestFit="1" customWidth="1"/>
    <col min="7180" max="7415" width="8.88671875" style="134"/>
    <col min="7416" max="7416" width="4.88671875" style="134" bestFit="1" customWidth="1"/>
    <col min="7417" max="7417" width="52.109375" style="134" customWidth="1"/>
    <col min="7418" max="7418" width="5.88671875" style="134" customWidth="1"/>
    <col min="7419" max="7419" width="11.44140625" style="134" customWidth="1"/>
    <col min="7420" max="7422" width="8.88671875" style="134" customWidth="1"/>
    <col min="7423" max="7424" width="9.109375" style="134" customWidth="1"/>
    <col min="7425" max="7425" width="8.88671875" style="134" customWidth="1"/>
    <col min="7426" max="7426" width="9.44140625" style="134" customWidth="1"/>
    <col min="7427" max="7427" width="9.88671875" style="134" customWidth="1"/>
    <col min="7428" max="7428" width="8.88671875" style="134" customWidth="1"/>
    <col min="7429" max="7429" width="9.44140625" style="134" customWidth="1"/>
    <col min="7430" max="7435" width="9.44140625" style="134" bestFit="1" customWidth="1"/>
    <col min="7436" max="7671" width="8.88671875" style="134"/>
    <col min="7672" max="7672" width="4.88671875" style="134" bestFit="1" customWidth="1"/>
    <col min="7673" max="7673" width="52.109375" style="134" customWidth="1"/>
    <col min="7674" max="7674" width="5.88671875" style="134" customWidth="1"/>
    <col min="7675" max="7675" width="11.44140625" style="134" customWidth="1"/>
    <col min="7676" max="7678" width="8.88671875" style="134" customWidth="1"/>
    <col min="7679" max="7680" width="9.109375" style="134" customWidth="1"/>
    <col min="7681" max="7681" width="8.88671875" style="134" customWidth="1"/>
    <col min="7682" max="7682" width="9.44140625" style="134" customWidth="1"/>
    <col min="7683" max="7683" width="9.88671875" style="134" customWidth="1"/>
    <col min="7684" max="7684" width="8.88671875" style="134" customWidth="1"/>
    <col min="7685" max="7685" width="9.44140625" style="134" customWidth="1"/>
    <col min="7686" max="7691" width="9.44140625" style="134" bestFit="1" customWidth="1"/>
    <col min="7692" max="7927" width="8.88671875" style="134"/>
    <col min="7928" max="7928" width="4.88671875" style="134" bestFit="1" customWidth="1"/>
    <col min="7929" max="7929" width="52.109375" style="134" customWidth="1"/>
    <col min="7930" max="7930" width="5.88671875" style="134" customWidth="1"/>
    <col min="7931" max="7931" width="11.44140625" style="134" customWidth="1"/>
    <col min="7932" max="7934" width="8.88671875" style="134" customWidth="1"/>
    <col min="7935" max="7936" width="9.109375" style="134" customWidth="1"/>
    <col min="7937" max="7937" width="8.88671875" style="134" customWidth="1"/>
    <col min="7938" max="7938" width="9.44140625" style="134" customWidth="1"/>
    <col min="7939" max="7939" width="9.88671875" style="134" customWidth="1"/>
    <col min="7940" max="7940" width="8.88671875" style="134" customWidth="1"/>
    <col min="7941" max="7941" width="9.44140625" style="134" customWidth="1"/>
    <col min="7942" max="7947" width="9.44140625" style="134" bestFit="1" customWidth="1"/>
    <col min="7948" max="8183" width="8.88671875" style="134"/>
    <col min="8184" max="8184" width="4.88671875" style="134" bestFit="1" customWidth="1"/>
    <col min="8185" max="8185" width="52.109375" style="134" customWidth="1"/>
    <col min="8186" max="8186" width="5.88671875" style="134" customWidth="1"/>
    <col min="8187" max="8187" width="11.44140625" style="134" customWidth="1"/>
    <col min="8188" max="8190" width="8.88671875" style="134" customWidth="1"/>
    <col min="8191" max="8192" width="9.109375" style="134" customWidth="1"/>
    <col min="8193" max="8193" width="8.88671875" style="134" customWidth="1"/>
    <col min="8194" max="8194" width="9.44140625" style="134" customWidth="1"/>
    <col min="8195" max="8195" width="9.88671875" style="134" customWidth="1"/>
    <col min="8196" max="8196" width="8.88671875" style="134" customWidth="1"/>
    <col min="8197" max="8197" width="9.44140625" style="134" customWidth="1"/>
    <col min="8198" max="8203" width="9.44140625" style="134" bestFit="1" customWidth="1"/>
    <col min="8204" max="8439" width="8.88671875" style="134"/>
    <col min="8440" max="8440" width="4.88671875" style="134" bestFit="1" customWidth="1"/>
    <col min="8441" max="8441" width="52.109375" style="134" customWidth="1"/>
    <col min="8442" max="8442" width="5.88671875" style="134" customWidth="1"/>
    <col min="8443" max="8443" width="11.44140625" style="134" customWidth="1"/>
    <col min="8444" max="8446" width="8.88671875" style="134" customWidth="1"/>
    <col min="8447" max="8448" width="9.109375" style="134" customWidth="1"/>
    <col min="8449" max="8449" width="8.88671875" style="134" customWidth="1"/>
    <col min="8450" max="8450" width="9.44140625" style="134" customWidth="1"/>
    <col min="8451" max="8451" width="9.88671875" style="134" customWidth="1"/>
    <col min="8452" max="8452" width="8.88671875" style="134" customWidth="1"/>
    <col min="8453" max="8453" width="9.44140625" style="134" customWidth="1"/>
    <col min="8454" max="8459" width="9.44140625" style="134" bestFit="1" customWidth="1"/>
    <col min="8460" max="8695" width="8.88671875" style="134"/>
    <col min="8696" max="8696" width="4.88671875" style="134" bestFit="1" customWidth="1"/>
    <col min="8697" max="8697" width="52.109375" style="134" customWidth="1"/>
    <col min="8698" max="8698" width="5.88671875" style="134" customWidth="1"/>
    <col min="8699" max="8699" width="11.44140625" style="134" customWidth="1"/>
    <col min="8700" max="8702" width="8.88671875" style="134" customWidth="1"/>
    <col min="8703" max="8704" width="9.109375" style="134" customWidth="1"/>
    <col min="8705" max="8705" width="8.88671875" style="134" customWidth="1"/>
    <col min="8706" max="8706" width="9.44140625" style="134" customWidth="1"/>
    <col min="8707" max="8707" width="9.88671875" style="134" customWidth="1"/>
    <col min="8708" max="8708" width="8.88671875" style="134" customWidth="1"/>
    <col min="8709" max="8709" width="9.44140625" style="134" customWidth="1"/>
    <col min="8710" max="8715" width="9.44140625" style="134" bestFit="1" customWidth="1"/>
    <col min="8716" max="8951" width="8.88671875" style="134"/>
    <col min="8952" max="8952" width="4.88671875" style="134" bestFit="1" customWidth="1"/>
    <col min="8953" max="8953" width="52.109375" style="134" customWidth="1"/>
    <col min="8954" max="8954" width="5.88671875" style="134" customWidth="1"/>
    <col min="8955" max="8955" width="11.44140625" style="134" customWidth="1"/>
    <col min="8956" max="8958" width="8.88671875" style="134" customWidth="1"/>
    <col min="8959" max="8960" width="9.109375" style="134" customWidth="1"/>
    <col min="8961" max="8961" width="8.88671875" style="134" customWidth="1"/>
    <col min="8962" max="8962" width="9.44140625" style="134" customWidth="1"/>
    <col min="8963" max="8963" width="9.88671875" style="134" customWidth="1"/>
    <col min="8964" max="8964" width="8.88671875" style="134" customWidth="1"/>
    <col min="8965" max="8965" width="9.44140625" style="134" customWidth="1"/>
    <col min="8966" max="8971" width="9.44140625" style="134" bestFit="1" customWidth="1"/>
    <col min="8972" max="9207" width="8.88671875" style="134"/>
    <col min="9208" max="9208" width="4.88671875" style="134" bestFit="1" customWidth="1"/>
    <col min="9209" max="9209" width="52.109375" style="134" customWidth="1"/>
    <col min="9210" max="9210" width="5.88671875" style="134" customWidth="1"/>
    <col min="9211" max="9211" width="11.44140625" style="134" customWidth="1"/>
    <col min="9212" max="9214" width="8.88671875" style="134" customWidth="1"/>
    <col min="9215" max="9216" width="9.109375" style="134" customWidth="1"/>
    <col min="9217" max="9217" width="8.88671875" style="134" customWidth="1"/>
    <col min="9218" max="9218" width="9.44140625" style="134" customWidth="1"/>
    <col min="9219" max="9219" width="9.88671875" style="134" customWidth="1"/>
    <col min="9220" max="9220" width="8.88671875" style="134" customWidth="1"/>
    <col min="9221" max="9221" width="9.44140625" style="134" customWidth="1"/>
    <col min="9222" max="9227" width="9.44140625" style="134" bestFit="1" customWidth="1"/>
    <col min="9228" max="9463" width="8.88671875" style="134"/>
    <col min="9464" max="9464" width="4.88671875" style="134" bestFit="1" customWidth="1"/>
    <col min="9465" max="9465" width="52.109375" style="134" customWidth="1"/>
    <col min="9466" max="9466" width="5.88671875" style="134" customWidth="1"/>
    <col min="9467" max="9467" width="11.44140625" style="134" customWidth="1"/>
    <col min="9468" max="9470" width="8.88671875" style="134" customWidth="1"/>
    <col min="9471" max="9472" width="9.109375" style="134" customWidth="1"/>
    <col min="9473" max="9473" width="8.88671875" style="134" customWidth="1"/>
    <col min="9474" max="9474" width="9.44140625" style="134" customWidth="1"/>
    <col min="9475" max="9475" width="9.88671875" style="134" customWidth="1"/>
    <col min="9476" max="9476" width="8.88671875" style="134" customWidth="1"/>
    <col min="9477" max="9477" width="9.44140625" style="134" customWidth="1"/>
    <col min="9478" max="9483" width="9.44140625" style="134" bestFit="1" customWidth="1"/>
    <col min="9484" max="9719" width="8.88671875" style="134"/>
    <col min="9720" max="9720" width="4.88671875" style="134" bestFit="1" customWidth="1"/>
    <col min="9721" max="9721" width="52.109375" style="134" customWidth="1"/>
    <col min="9722" max="9722" width="5.88671875" style="134" customWidth="1"/>
    <col min="9723" max="9723" width="11.44140625" style="134" customWidth="1"/>
    <col min="9724" max="9726" width="8.88671875" style="134" customWidth="1"/>
    <col min="9727" max="9728" width="9.109375" style="134" customWidth="1"/>
    <col min="9729" max="9729" width="8.88671875" style="134" customWidth="1"/>
    <col min="9730" max="9730" width="9.44140625" style="134" customWidth="1"/>
    <col min="9731" max="9731" width="9.88671875" style="134" customWidth="1"/>
    <col min="9732" max="9732" width="8.88671875" style="134" customWidth="1"/>
    <col min="9733" max="9733" width="9.44140625" style="134" customWidth="1"/>
    <col min="9734" max="9739" width="9.44140625" style="134" bestFit="1" customWidth="1"/>
    <col min="9740" max="9975" width="8.88671875" style="134"/>
    <col min="9976" max="9976" width="4.88671875" style="134" bestFit="1" customWidth="1"/>
    <col min="9977" max="9977" width="52.109375" style="134" customWidth="1"/>
    <col min="9978" max="9978" width="5.88671875" style="134" customWidth="1"/>
    <col min="9979" max="9979" width="11.44140625" style="134" customWidth="1"/>
    <col min="9980" max="9982" width="8.88671875" style="134" customWidth="1"/>
    <col min="9983" max="9984" width="9.109375" style="134" customWidth="1"/>
    <col min="9985" max="9985" width="8.88671875" style="134" customWidth="1"/>
    <col min="9986" max="9986" width="9.44140625" style="134" customWidth="1"/>
    <col min="9987" max="9987" width="9.88671875" style="134" customWidth="1"/>
    <col min="9988" max="9988" width="8.88671875" style="134" customWidth="1"/>
    <col min="9989" max="9989" width="9.44140625" style="134" customWidth="1"/>
    <col min="9990" max="9995" width="9.44140625" style="134" bestFit="1" customWidth="1"/>
    <col min="9996" max="10231" width="8.88671875" style="134"/>
    <col min="10232" max="10232" width="4.88671875" style="134" bestFit="1" customWidth="1"/>
    <col min="10233" max="10233" width="52.109375" style="134" customWidth="1"/>
    <col min="10234" max="10234" width="5.88671875" style="134" customWidth="1"/>
    <col min="10235" max="10235" width="11.44140625" style="134" customWidth="1"/>
    <col min="10236" max="10238" width="8.88671875" style="134" customWidth="1"/>
    <col min="10239" max="10240" width="9.109375" style="134" customWidth="1"/>
    <col min="10241" max="10241" width="8.88671875" style="134" customWidth="1"/>
    <col min="10242" max="10242" width="9.44140625" style="134" customWidth="1"/>
    <col min="10243" max="10243" width="9.88671875" style="134" customWidth="1"/>
    <col min="10244" max="10244" width="8.88671875" style="134" customWidth="1"/>
    <col min="10245" max="10245" width="9.44140625" style="134" customWidth="1"/>
    <col min="10246" max="10251" width="9.44140625" style="134" bestFit="1" customWidth="1"/>
    <col min="10252" max="10487" width="8.88671875" style="134"/>
    <col min="10488" max="10488" width="4.88671875" style="134" bestFit="1" customWidth="1"/>
    <col min="10489" max="10489" width="52.109375" style="134" customWidth="1"/>
    <col min="10490" max="10490" width="5.88671875" style="134" customWidth="1"/>
    <col min="10491" max="10491" width="11.44140625" style="134" customWidth="1"/>
    <col min="10492" max="10494" width="8.88671875" style="134" customWidth="1"/>
    <col min="10495" max="10496" width="9.109375" style="134" customWidth="1"/>
    <col min="10497" max="10497" width="8.88671875" style="134" customWidth="1"/>
    <col min="10498" max="10498" width="9.44140625" style="134" customWidth="1"/>
    <col min="10499" max="10499" width="9.88671875" style="134" customWidth="1"/>
    <col min="10500" max="10500" width="8.88671875" style="134" customWidth="1"/>
    <col min="10501" max="10501" width="9.44140625" style="134" customWidth="1"/>
    <col min="10502" max="10507" width="9.44140625" style="134" bestFit="1" customWidth="1"/>
    <col min="10508" max="10743" width="8.88671875" style="134"/>
    <col min="10744" max="10744" width="4.88671875" style="134" bestFit="1" customWidth="1"/>
    <col min="10745" max="10745" width="52.109375" style="134" customWidth="1"/>
    <col min="10746" max="10746" width="5.88671875" style="134" customWidth="1"/>
    <col min="10747" max="10747" width="11.44140625" style="134" customWidth="1"/>
    <col min="10748" max="10750" width="8.88671875" style="134" customWidth="1"/>
    <col min="10751" max="10752" width="9.109375" style="134" customWidth="1"/>
    <col min="10753" max="10753" width="8.88671875" style="134" customWidth="1"/>
    <col min="10754" max="10754" width="9.44140625" style="134" customWidth="1"/>
    <col min="10755" max="10755" width="9.88671875" style="134" customWidth="1"/>
    <col min="10756" max="10756" width="8.88671875" style="134" customWidth="1"/>
    <col min="10757" max="10757" width="9.44140625" style="134" customWidth="1"/>
    <col min="10758" max="10763" width="9.44140625" style="134" bestFit="1" customWidth="1"/>
    <col min="10764" max="10999" width="8.88671875" style="134"/>
    <col min="11000" max="11000" width="4.88671875" style="134" bestFit="1" customWidth="1"/>
    <col min="11001" max="11001" width="52.109375" style="134" customWidth="1"/>
    <col min="11002" max="11002" width="5.88671875" style="134" customWidth="1"/>
    <col min="11003" max="11003" width="11.44140625" style="134" customWidth="1"/>
    <col min="11004" max="11006" width="8.88671875" style="134" customWidth="1"/>
    <col min="11007" max="11008" width="9.109375" style="134" customWidth="1"/>
    <col min="11009" max="11009" width="8.88671875" style="134" customWidth="1"/>
    <col min="11010" max="11010" width="9.44140625" style="134" customWidth="1"/>
    <col min="11011" max="11011" width="9.88671875" style="134" customWidth="1"/>
    <col min="11012" max="11012" width="8.88671875" style="134" customWidth="1"/>
    <col min="11013" max="11013" width="9.44140625" style="134" customWidth="1"/>
    <col min="11014" max="11019" width="9.44140625" style="134" bestFit="1" customWidth="1"/>
    <col min="11020" max="11255" width="8.88671875" style="134"/>
    <col min="11256" max="11256" width="4.88671875" style="134" bestFit="1" customWidth="1"/>
    <col min="11257" max="11257" width="52.109375" style="134" customWidth="1"/>
    <col min="11258" max="11258" width="5.88671875" style="134" customWidth="1"/>
    <col min="11259" max="11259" width="11.44140625" style="134" customWidth="1"/>
    <col min="11260" max="11262" width="8.88671875" style="134" customWidth="1"/>
    <col min="11263" max="11264" width="9.109375" style="134" customWidth="1"/>
    <col min="11265" max="11265" width="8.88671875" style="134" customWidth="1"/>
    <col min="11266" max="11266" width="9.44140625" style="134" customWidth="1"/>
    <col min="11267" max="11267" width="9.88671875" style="134" customWidth="1"/>
    <col min="11268" max="11268" width="8.88671875" style="134" customWidth="1"/>
    <col min="11269" max="11269" width="9.44140625" style="134" customWidth="1"/>
    <col min="11270" max="11275" width="9.44140625" style="134" bestFit="1" customWidth="1"/>
    <col min="11276" max="11511" width="8.88671875" style="134"/>
    <col min="11512" max="11512" width="4.88671875" style="134" bestFit="1" customWidth="1"/>
    <col min="11513" max="11513" width="52.109375" style="134" customWidth="1"/>
    <col min="11514" max="11514" width="5.88671875" style="134" customWidth="1"/>
    <col min="11515" max="11515" width="11.44140625" style="134" customWidth="1"/>
    <col min="11516" max="11518" width="8.88671875" style="134" customWidth="1"/>
    <col min="11519" max="11520" width="9.109375" style="134" customWidth="1"/>
    <col min="11521" max="11521" width="8.88671875" style="134" customWidth="1"/>
    <col min="11522" max="11522" width="9.44140625" style="134" customWidth="1"/>
    <col min="11523" max="11523" width="9.88671875" style="134" customWidth="1"/>
    <col min="11524" max="11524" width="8.88671875" style="134" customWidth="1"/>
    <col min="11525" max="11525" width="9.44140625" style="134" customWidth="1"/>
    <col min="11526" max="11531" width="9.44140625" style="134" bestFit="1" customWidth="1"/>
    <col min="11532" max="11767" width="8.88671875" style="134"/>
    <col min="11768" max="11768" width="4.88671875" style="134" bestFit="1" customWidth="1"/>
    <col min="11769" max="11769" width="52.109375" style="134" customWidth="1"/>
    <col min="11770" max="11770" width="5.88671875" style="134" customWidth="1"/>
    <col min="11771" max="11771" width="11.44140625" style="134" customWidth="1"/>
    <col min="11772" max="11774" width="8.88671875" style="134" customWidth="1"/>
    <col min="11775" max="11776" width="9.109375" style="134" customWidth="1"/>
    <col min="11777" max="11777" width="8.88671875" style="134" customWidth="1"/>
    <col min="11778" max="11778" width="9.44140625" style="134" customWidth="1"/>
    <col min="11779" max="11779" width="9.88671875" style="134" customWidth="1"/>
    <col min="11780" max="11780" width="8.88671875" style="134" customWidth="1"/>
    <col min="11781" max="11781" width="9.44140625" style="134" customWidth="1"/>
    <col min="11782" max="11787" width="9.44140625" style="134" bestFit="1" customWidth="1"/>
    <col min="11788" max="12023" width="8.88671875" style="134"/>
    <col min="12024" max="12024" width="4.88671875" style="134" bestFit="1" customWidth="1"/>
    <col min="12025" max="12025" width="52.109375" style="134" customWidth="1"/>
    <col min="12026" max="12026" width="5.88671875" style="134" customWidth="1"/>
    <col min="12027" max="12027" width="11.44140625" style="134" customWidth="1"/>
    <col min="12028" max="12030" width="8.88671875" style="134" customWidth="1"/>
    <col min="12031" max="12032" width="9.109375" style="134" customWidth="1"/>
    <col min="12033" max="12033" width="8.88671875" style="134" customWidth="1"/>
    <col min="12034" max="12034" width="9.44140625" style="134" customWidth="1"/>
    <col min="12035" max="12035" width="9.88671875" style="134" customWidth="1"/>
    <col min="12036" max="12036" width="8.88671875" style="134" customWidth="1"/>
    <col min="12037" max="12037" width="9.44140625" style="134" customWidth="1"/>
    <col min="12038" max="12043" width="9.44140625" style="134" bestFit="1" customWidth="1"/>
    <col min="12044" max="12279" width="8.88671875" style="134"/>
    <col min="12280" max="12280" width="4.88671875" style="134" bestFit="1" customWidth="1"/>
    <col min="12281" max="12281" width="52.109375" style="134" customWidth="1"/>
    <col min="12282" max="12282" width="5.88671875" style="134" customWidth="1"/>
    <col min="12283" max="12283" width="11.44140625" style="134" customWidth="1"/>
    <col min="12284" max="12286" width="8.88671875" style="134" customWidth="1"/>
    <col min="12287" max="12288" width="9.109375" style="134" customWidth="1"/>
    <col min="12289" max="12289" width="8.88671875" style="134" customWidth="1"/>
    <col min="12290" max="12290" width="9.44140625" style="134" customWidth="1"/>
    <col min="12291" max="12291" width="9.88671875" style="134" customWidth="1"/>
    <col min="12292" max="12292" width="8.88671875" style="134" customWidth="1"/>
    <col min="12293" max="12293" width="9.44140625" style="134" customWidth="1"/>
    <col min="12294" max="12299" width="9.44140625" style="134" bestFit="1" customWidth="1"/>
    <col min="12300" max="12535" width="8.88671875" style="134"/>
    <col min="12536" max="12536" width="4.88671875" style="134" bestFit="1" customWidth="1"/>
    <col min="12537" max="12537" width="52.109375" style="134" customWidth="1"/>
    <col min="12538" max="12538" width="5.88671875" style="134" customWidth="1"/>
    <col min="12539" max="12539" width="11.44140625" style="134" customWidth="1"/>
    <col min="12540" max="12542" width="8.88671875" style="134" customWidth="1"/>
    <col min="12543" max="12544" width="9.109375" style="134" customWidth="1"/>
    <col min="12545" max="12545" width="8.88671875" style="134" customWidth="1"/>
    <col min="12546" max="12546" width="9.44140625" style="134" customWidth="1"/>
    <col min="12547" max="12547" width="9.88671875" style="134" customWidth="1"/>
    <col min="12548" max="12548" width="8.88671875" style="134" customWidth="1"/>
    <col min="12549" max="12549" width="9.44140625" style="134" customWidth="1"/>
    <col min="12550" max="12555" width="9.44140625" style="134" bestFit="1" customWidth="1"/>
    <col min="12556" max="12791" width="8.88671875" style="134"/>
    <col min="12792" max="12792" width="4.88671875" style="134" bestFit="1" customWidth="1"/>
    <col min="12793" max="12793" width="52.109375" style="134" customWidth="1"/>
    <col min="12794" max="12794" width="5.88671875" style="134" customWidth="1"/>
    <col min="12795" max="12795" width="11.44140625" style="134" customWidth="1"/>
    <col min="12796" max="12798" width="8.88671875" style="134" customWidth="1"/>
    <col min="12799" max="12800" width="9.109375" style="134" customWidth="1"/>
    <col min="12801" max="12801" width="8.88671875" style="134" customWidth="1"/>
    <col min="12802" max="12802" width="9.44140625" style="134" customWidth="1"/>
    <col min="12803" max="12803" width="9.88671875" style="134" customWidth="1"/>
    <col min="12804" max="12804" width="8.88671875" style="134" customWidth="1"/>
    <col min="12805" max="12805" width="9.44140625" style="134" customWidth="1"/>
    <col min="12806" max="12811" width="9.44140625" style="134" bestFit="1" customWidth="1"/>
    <col min="12812" max="13047" width="8.88671875" style="134"/>
    <col min="13048" max="13048" width="4.88671875" style="134" bestFit="1" customWidth="1"/>
    <col min="13049" max="13049" width="52.109375" style="134" customWidth="1"/>
    <col min="13050" max="13050" width="5.88671875" style="134" customWidth="1"/>
    <col min="13051" max="13051" width="11.44140625" style="134" customWidth="1"/>
    <col min="13052" max="13054" width="8.88671875" style="134" customWidth="1"/>
    <col min="13055" max="13056" width="9.109375" style="134" customWidth="1"/>
    <col min="13057" max="13057" width="8.88671875" style="134" customWidth="1"/>
    <col min="13058" max="13058" width="9.44140625" style="134" customWidth="1"/>
    <col min="13059" max="13059" width="9.88671875" style="134" customWidth="1"/>
    <col min="13060" max="13060" width="8.88671875" style="134" customWidth="1"/>
    <col min="13061" max="13061" width="9.44140625" style="134" customWidth="1"/>
    <col min="13062" max="13067" width="9.44140625" style="134" bestFit="1" customWidth="1"/>
    <col min="13068" max="13303" width="8.88671875" style="134"/>
    <col min="13304" max="13304" width="4.88671875" style="134" bestFit="1" customWidth="1"/>
    <col min="13305" max="13305" width="52.109375" style="134" customWidth="1"/>
    <col min="13306" max="13306" width="5.88671875" style="134" customWidth="1"/>
    <col min="13307" max="13307" width="11.44140625" style="134" customWidth="1"/>
    <col min="13308" max="13310" width="8.88671875" style="134" customWidth="1"/>
    <col min="13311" max="13312" width="9.109375" style="134" customWidth="1"/>
    <col min="13313" max="13313" width="8.88671875" style="134" customWidth="1"/>
    <col min="13314" max="13314" width="9.44140625" style="134" customWidth="1"/>
    <col min="13315" max="13315" width="9.88671875" style="134" customWidth="1"/>
    <col min="13316" max="13316" width="8.88671875" style="134" customWidth="1"/>
    <col min="13317" max="13317" width="9.44140625" style="134" customWidth="1"/>
    <col min="13318" max="13323" width="9.44140625" style="134" bestFit="1" customWidth="1"/>
    <col min="13324" max="13559" width="8.88671875" style="134"/>
    <col min="13560" max="13560" width="4.88671875" style="134" bestFit="1" customWidth="1"/>
    <col min="13561" max="13561" width="52.109375" style="134" customWidth="1"/>
    <col min="13562" max="13562" width="5.88671875" style="134" customWidth="1"/>
    <col min="13563" max="13563" width="11.44140625" style="134" customWidth="1"/>
    <col min="13564" max="13566" width="8.88671875" style="134" customWidth="1"/>
    <col min="13567" max="13568" width="9.109375" style="134" customWidth="1"/>
    <col min="13569" max="13569" width="8.88671875" style="134" customWidth="1"/>
    <col min="13570" max="13570" width="9.44140625" style="134" customWidth="1"/>
    <col min="13571" max="13571" width="9.88671875" style="134" customWidth="1"/>
    <col min="13572" max="13572" width="8.88671875" style="134" customWidth="1"/>
    <col min="13573" max="13573" width="9.44140625" style="134" customWidth="1"/>
    <col min="13574" max="13579" width="9.44140625" style="134" bestFit="1" customWidth="1"/>
    <col min="13580" max="13815" width="8.88671875" style="134"/>
    <col min="13816" max="13816" width="4.88671875" style="134" bestFit="1" customWidth="1"/>
    <col min="13817" max="13817" width="52.109375" style="134" customWidth="1"/>
    <col min="13818" max="13818" width="5.88671875" style="134" customWidth="1"/>
    <col min="13819" max="13819" width="11.44140625" style="134" customWidth="1"/>
    <col min="13820" max="13822" width="8.88671875" style="134" customWidth="1"/>
    <col min="13823" max="13824" width="9.109375" style="134" customWidth="1"/>
    <col min="13825" max="13825" width="8.88671875" style="134" customWidth="1"/>
    <col min="13826" max="13826" width="9.44140625" style="134" customWidth="1"/>
    <col min="13827" max="13827" width="9.88671875" style="134" customWidth="1"/>
    <col min="13828" max="13828" width="8.88671875" style="134" customWidth="1"/>
    <col min="13829" max="13829" width="9.44140625" style="134" customWidth="1"/>
    <col min="13830" max="13835" width="9.44140625" style="134" bestFit="1" customWidth="1"/>
    <col min="13836" max="14071" width="8.88671875" style="134"/>
    <col min="14072" max="14072" width="4.88671875" style="134" bestFit="1" customWidth="1"/>
    <col min="14073" max="14073" width="52.109375" style="134" customWidth="1"/>
    <col min="14074" max="14074" width="5.88671875" style="134" customWidth="1"/>
    <col min="14075" max="14075" width="11.44140625" style="134" customWidth="1"/>
    <col min="14076" max="14078" width="8.88671875" style="134" customWidth="1"/>
    <col min="14079" max="14080" width="9.109375" style="134" customWidth="1"/>
    <col min="14081" max="14081" width="8.88671875" style="134" customWidth="1"/>
    <col min="14082" max="14082" width="9.44140625" style="134" customWidth="1"/>
    <col min="14083" max="14083" width="9.88671875" style="134" customWidth="1"/>
    <col min="14084" max="14084" width="8.88671875" style="134" customWidth="1"/>
    <col min="14085" max="14085" width="9.44140625" style="134" customWidth="1"/>
    <col min="14086" max="14091" width="9.44140625" style="134" bestFit="1" customWidth="1"/>
    <col min="14092" max="14327" width="8.88671875" style="134"/>
    <col min="14328" max="14328" width="4.88671875" style="134" bestFit="1" customWidth="1"/>
    <col min="14329" max="14329" width="52.109375" style="134" customWidth="1"/>
    <col min="14330" max="14330" width="5.88671875" style="134" customWidth="1"/>
    <col min="14331" max="14331" width="11.44140625" style="134" customWidth="1"/>
    <col min="14332" max="14334" width="8.88671875" style="134" customWidth="1"/>
    <col min="14335" max="14336" width="9.109375" style="134" customWidth="1"/>
    <col min="14337" max="14337" width="8.88671875" style="134" customWidth="1"/>
    <col min="14338" max="14338" width="9.44140625" style="134" customWidth="1"/>
    <col min="14339" max="14339" width="9.88671875" style="134" customWidth="1"/>
    <col min="14340" max="14340" width="8.88671875" style="134" customWidth="1"/>
    <col min="14341" max="14341" width="9.44140625" style="134" customWidth="1"/>
    <col min="14342" max="14347" width="9.44140625" style="134" bestFit="1" customWidth="1"/>
    <col min="14348" max="14583" width="8.88671875" style="134"/>
    <col min="14584" max="14584" width="4.88671875" style="134" bestFit="1" customWidth="1"/>
    <col min="14585" max="14585" width="52.109375" style="134" customWidth="1"/>
    <col min="14586" max="14586" width="5.88671875" style="134" customWidth="1"/>
    <col min="14587" max="14587" width="11.44140625" style="134" customWidth="1"/>
    <col min="14588" max="14590" width="8.88671875" style="134" customWidth="1"/>
    <col min="14591" max="14592" width="9.109375" style="134" customWidth="1"/>
    <col min="14593" max="14593" width="8.88671875" style="134" customWidth="1"/>
    <col min="14594" max="14594" width="9.44140625" style="134" customWidth="1"/>
    <col min="14595" max="14595" width="9.88671875" style="134" customWidth="1"/>
    <col min="14596" max="14596" width="8.88671875" style="134" customWidth="1"/>
    <col min="14597" max="14597" width="9.44140625" style="134" customWidth="1"/>
    <col min="14598" max="14603" width="9.44140625" style="134" bestFit="1" customWidth="1"/>
    <col min="14604" max="14839" width="8.88671875" style="134"/>
    <col min="14840" max="14840" width="4.88671875" style="134" bestFit="1" customWidth="1"/>
    <col min="14841" max="14841" width="52.109375" style="134" customWidth="1"/>
    <col min="14842" max="14842" width="5.88671875" style="134" customWidth="1"/>
    <col min="14843" max="14843" width="11.44140625" style="134" customWidth="1"/>
    <col min="14844" max="14846" width="8.88671875" style="134" customWidth="1"/>
    <col min="14847" max="14848" width="9.109375" style="134" customWidth="1"/>
    <col min="14849" max="14849" width="8.88671875" style="134" customWidth="1"/>
    <col min="14850" max="14850" width="9.44140625" style="134" customWidth="1"/>
    <col min="14851" max="14851" width="9.88671875" style="134" customWidth="1"/>
    <col min="14852" max="14852" width="8.88671875" style="134" customWidth="1"/>
    <col min="14853" max="14853" width="9.44140625" style="134" customWidth="1"/>
    <col min="14854" max="14859" width="9.44140625" style="134" bestFit="1" customWidth="1"/>
    <col min="14860" max="15095" width="8.88671875" style="134"/>
    <col min="15096" max="15096" width="4.88671875" style="134" bestFit="1" customWidth="1"/>
    <col min="15097" max="15097" width="52.109375" style="134" customWidth="1"/>
    <col min="15098" max="15098" width="5.88671875" style="134" customWidth="1"/>
    <col min="15099" max="15099" width="11.44140625" style="134" customWidth="1"/>
    <col min="15100" max="15102" width="8.88671875" style="134" customWidth="1"/>
    <col min="15103" max="15104" width="9.109375" style="134" customWidth="1"/>
    <col min="15105" max="15105" width="8.88671875" style="134" customWidth="1"/>
    <col min="15106" max="15106" width="9.44140625" style="134" customWidth="1"/>
    <col min="15107" max="15107" width="9.88671875" style="134" customWidth="1"/>
    <col min="15108" max="15108" width="8.88671875" style="134" customWidth="1"/>
    <col min="15109" max="15109" width="9.44140625" style="134" customWidth="1"/>
    <col min="15110" max="15115" width="9.44140625" style="134" bestFit="1" customWidth="1"/>
    <col min="15116" max="15351" width="8.88671875" style="134"/>
    <col min="15352" max="15352" width="4.88671875" style="134" bestFit="1" customWidth="1"/>
    <col min="15353" max="15353" width="52.109375" style="134" customWidth="1"/>
    <col min="15354" max="15354" width="5.88671875" style="134" customWidth="1"/>
    <col min="15355" max="15355" width="11.44140625" style="134" customWidth="1"/>
    <col min="15356" max="15358" width="8.88671875" style="134" customWidth="1"/>
    <col min="15359" max="15360" width="9.109375" style="134" customWidth="1"/>
    <col min="15361" max="15361" width="8.88671875" style="134" customWidth="1"/>
    <col min="15362" max="15362" width="9.44140625" style="134" customWidth="1"/>
    <col min="15363" max="15363" width="9.88671875" style="134" customWidth="1"/>
    <col min="15364" max="15364" width="8.88671875" style="134" customWidth="1"/>
    <col min="15365" max="15365" width="9.44140625" style="134" customWidth="1"/>
    <col min="15366" max="15371" width="9.44140625" style="134" bestFit="1" customWidth="1"/>
    <col min="15372" max="15607" width="8.88671875" style="134"/>
    <col min="15608" max="15608" width="4.88671875" style="134" bestFit="1" customWidth="1"/>
    <col min="15609" max="15609" width="52.109375" style="134" customWidth="1"/>
    <col min="15610" max="15610" width="5.88671875" style="134" customWidth="1"/>
    <col min="15611" max="15611" width="11.44140625" style="134" customWidth="1"/>
    <col min="15612" max="15614" width="8.88671875" style="134" customWidth="1"/>
    <col min="15615" max="15616" width="9.109375" style="134" customWidth="1"/>
    <col min="15617" max="15617" width="8.88671875" style="134" customWidth="1"/>
    <col min="15618" max="15618" width="9.44140625" style="134" customWidth="1"/>
    <col min="15619" max="15619" width="9.88671875" style="134" customWidth="1"/>
    <col min="15620" max="15620" width="8.88671875" style="134" customWidth="1"/>
    <col min="15621" max="15621" width="9.44140625" style="134" customWidth="1"/>
    <col min="15622" max="15627" width="9.44140625" style="134" bestFit="1" customWidth="1"/>
    <col min="15628" max="15863" width="8.88671875" style="134"/>
    <col min="15864" max="15864" width="4.88671875" style="134" bestFit="1" customWidth="1"/>
    <col min="15865" max="15865" width="52.109375" style="134" customWidth="1"/>
    <col min="15866" max="15866" width="5.88671875" style="134" customWidth="1"/>
    <col min="15867" max="15867" width="11.44140625" style="134" customWidth="1"/>
    <col min="15868" max="15870" width="8.88671875" style="134" customWidth="1"/>
    <col min="15871" max="15872" width="9.109375" style="134" customWidth="1"/>
    <col min="15873" max="15873" width="8.88671875" style="134" customWidth="1"/>
    <col min="15874" max="15874" width="9.44140625" style="134" customWidth="1"/>
    <col min="15875" max="15875" width="9.88671875" style="134" customWidth="1"/>
    <col min="15876" max="15876" width="8.88671875" style="134" customWidth="1"/>
    <col min="15877" max="15877" width="9.44140625" style="134" customWidth="1"/>
    <col min="15878" max="15883" width="9.44140625" style="134" bestFit="1" customWidth="1"/>
    <col min="15884" max="16119" width="8.88671875" style="134"/>
    <col min="16120" max="16120" width="4.88671875" style="134" bestFit="1" customWidth="1"/>
    <col min="16121" max="16121" width="52.109375" style="134" customWidth="1"/>
    <col min="16122" max="16122" width="5.88671875" style="134" customWidth="1"/>
    <col min="16123" max="16123" width="11.44140625" style="134" customWidth="1"/>
    <col min="16124" max="16126" width="8.88671875" style="134" customWidth="1"/>
    <col min="16127" max="16128" width="9.109375" style="134" customWidth="1"/>
    <col min="16129" max="16129" width="8.88671875" style="134" customWidth="1"/>
    <col min="16130" max="16130" width="9.44140625" style="134" customWidth="1"/>
    <col min="16131" max="16131" width="9.88671875" style="134" customWidth="1"/>
    <col min="16132" max="16132" width="8.88671875" style="134" customWidth="1"/>
    <col min="16133" max="16133" width="9.44140625" style="134" customWidth="1"/>
    <col min="16134" max="16139" width="9.44140625" style="134" bestFit="1" customWidth="1"/>
    <col min="16140" max="16384" width="8.88671875" style="134"/>
  </cols>
  <sheetData>
    <row r="1" spans="1:21" s="173" customFormat="1" ht="14.4" customHeight="1">
      <c r="A1" s="1418" t="s">
        <v>366</v>
      </c>
      <c r="B1" s="1418"/>
      <c r="C1" s="172"/>
      <c r="D1" s="130"/>
      <c r="E1" s="131"/>
      <c r="F1" s="131"/>
      <c r="G1" s="131"/>
      <c r="H1" s="131"/>
      <c r="I1" s="131"/>
      <c r="J1" s="131"/>
      <c r="K1" s="131"/>
      <c r="L1" s="131"/>
      <c r="M1" s="131"/>
      <c r="N1" s="131"/>
    </row>
    <row r="2" spans="1:21" s="173" customFormat="1" ht="14.4" customHeight="1">
      <c r="A2" s="1417" t="s">
        <v>462</v>
      </c>
      <c r="B2" s="1417"/>
      <c r="C2" s="1417"/>
      <c r="D2" s="1417"/>
      <c r="E2" s="1417"/>
      <c r="F2" s="1417"/>
      <c r="G2" s="1417"/>
      <c r="H2" s="1417"/>
      <c r="I2" s="1417"/>
      <c r="J2" s="1417"/>
      <c r="K2" s="1417"/>
      <c r="L2" s="1417"/>
      <c r="M2" s="1417"/>
      <c r="N2" s="1417"/>
    </row>
    <row r="3" spans="1:21" s="173" customFormat="1" ht="14.4" customHeight="1">
      <c r="A3" s="1417" t="s">
        <v>367</v>
      </c>
      <c r="B3" s="1417"/>
      <c r="C3" s="1417"/>
      <c r="D3" s="1417"/>
      <c r="E3" s="1417"/>
      <c r="F3" s="1417"/>
      <c r="G3" s="1417"/>
      <c r="H3" s="1417"/>
      <c r="I3" s="1417"/>
      <c r="J3" s="1417"/>
      <c r="K3" s="1417"/>
      <c r="L3" s="1417"/>
      <c r="M3" s="1417"/>
      <c r="N3" s="1417"/>
    </row>
    <row r="4" spans="1:21" ht="11.4" customHeight="1">
      <c r="A4" s="174"/>
      <c r="B4" s="175"/>
      <c r="C4" s="176"/>
      <c r="D4" s="132"/>
      <c r="E4" s="133"/>
      <c r="F4" s="133"/>
      <c r="H4" s="133"/>
      <c r="I4" s="133"/>
      <c r="J4" s="133"/>
      <c r="K4" s="133"/>
      <c r="M4" s="133"/>
      <c r="N4" s="133"/>
      <c r="S4" s="1424" t="s">
        <v>518</v>
      </c>
      <c r="T4" s="1425"/>
    </row>
    <row r="5" spans="1:21" s="177" customFormat="1" ht="13.95" customHeight="1">
      <c r="A5" s="1419" t="s">
        <v>368</v>
      </c>
      <c r="B5" s="1421" t="s">
        <v>369</v>
      </c>
      <c r="C5" s="1421" t="s">
        <v>370</v>
      </c>
      <c r="D5" s="1422" t="s">
        <v>371</v>
      </c>
      <c r="E5" s="1414" t="s">
        <v>372</v>
      </c>
      <c r="F5" s="1415"/>
      <c r="G5" s="1415"/>
      <c r="H5" s="1415"/>
      <c r="I5" s="1415"/>
      <c r="J5" s="1415"/>
      <c r="K5" s="1415"/>
      <c r="L5" s="1415"/>
      <c r="M5" s="1415"/>
      <c r="N5" s="1415"/>
      <c r="O5" s="1415"/>
      <c r="P5" s="1415"/>
      <c r="Q5" s="1415"/>
      <c r="R5" s="1415"/>
      <c r="S5" s="1415"/>
      <c r="T5" s="1416"/>
    </row>
    <row r="6" spans="1:21" s="177" customFormat="1" ht="26.4">
      <c r="A6" s="1420"/>
      <c r="B6" s="1421"/>
      <c r="C6" s="1421"/>
      <c r="D6" s="1423"/>
      <c r="E6" s="135" t="s">
        <v>373</v>
      </c>
      <c r="F6" s="135" t="s">
        <v>374</v>
      </c>
      <c r="G6" s="135" t="s">
        <v>375</v>
      </c>
      <c r="H6" s="135" t="s">
        <v>376</v>
      </c>
      <c r="I6" s="135" t="s">
        <v>377</v>
      </c>
      <c r="J6" s="135" t="s">
        <v>228</v>
      </c>
      <c r="K6" s="135" t="s">
        <v>378</v>
      </c>
      <c r="L6" s="135" t="s">
        <v>379</v>
      </c>
      <c r="M6" s="135" t="s">
        <v>380</v>
      </c>
      <c r="N6" s="135" t="s">
        <v>381</v>
      </c>
      <c r="O6" s="135" t="s">
        <v>383</v>
      </c>
      <c r="P6" s="135" t="s">
        <v>385</v>
      </c>
      <c r="Q6" s="135" t="s">
        <v>382</v>
      </c>
      <c r="R6" s="135" t="s">
        <v>384</v>
      </c>
      <c r="S6" s="135" t="s">
        <v>83</v>
      </c>
      <c r="T6" s="135" t="s">
        <v>86</v>
      </c>
    </row>
    <row r="7" spans="1:21" ht="12" customHeight="1">
      <c r="A7" s="178" t="s">
        <v>0</v>
      </c>
      <c r="B7" s="178" t="s">
        <v>1</v>
      </c>
      <c r="C7" s="178" t="s">
        <v>2</v>
      </c>
      <c r="D7" s="136" t="s">
        <v>386</v>
      </c>
      <c r="E7" s="137" t="s">
        <v>3</v>
      </c>
      <c r="F7" s="137" t="s">
        <v>4</v>
      </c>
      <c r="G7" s="137" t="s">
        <v>24</v>
      </c>
      <c r="H7" s="137" t="s">
        <v>5</v>
      </c>
      <c r="I7" s="137" t="s">
        <v>6</v>
      </c>
      <c r="J7" s="137" t="s">
        <v>7</v>
      </c>
      <c r="K7" s="137" t="s">
        <v>8</v>
      </c>
      <c r="L7" s="137" t="s">
        <v>229</v>
      </c>
      <c r="M7" s="137" t="s">
        <v>9</v>
      </c>
      <c r="N7" s="137" t="s">
        <v>229</v>
      </c>
      <c r="O7" s="137" t="s">
        <v>387</v>
      </c>
      <c r="P7" s="137" t="s">
        <v>388</v>
      </c>
      <c r="Q7" s="137" t="s">
        <v>389</v>
      </c>
      <c r="R7" s="137" t="s">
        <v>390</v>
      </c>
      <c r="S7" s="137" t="s">
        <v>391</v>
      </c>
      <c r="T7" s="137" t="s">
        <v>468</v>
      </c>
    </row>
    <row r="8" spans="1:21" ht="13.2" customHeight="1">
      <c r="A8" s="179"/>
      <c r="B8" s="180" t="s">
        <v>392</v>
      </c>
      <c r="C8" s="179"/>
      <c r="D8" s="138">
        <f>D9+D20+D47</f>
        <v>76040.68700000002</v>
      </c>
      <c r="E8" s="138">
        <f>E9+E20+E47</f>
        <v>593.2589999999999</v>
      </c>
      <c r="F8" s="138">
        <f t="shared" ref="F8:N8" si="0">F9+F20+F47</f>
        <v>2184.0350000000003</v>
      </c>
      <c r="G8" s="138">
        <f t="shared" si="0"/>
        <v>6299.085</v>
      </c>
      <c r="H8" s="138">
        <f t="shared" si="0"/>
        <v>3707.7719999999999</v>
      </c>
      <c r="I8" s="138">
        <f t="shared" si="0"/>
        <v>4997.1759999999995</v>
      </c>
      <c r="J8" s="138">
        <f>J9+J20+J47</f>
        <v>3466.5129999999999</v>
      </c>
      <c r="K8" s="138">
        <f>K9+K20+K47</f>
        <v>1591.0529999999999</v>
      </c>
      <c r="L8" s="138">
        <f>L9+L20+L47</f>
        <v>5735.4279999999999</v>
      </c>
      <c r="M8" s="138">
        <f t="shared" si="0"/>
        <v>5935.9760000000015</v>
      </c>
      <c r="N8" s="138">
        <f t="shared" si="0"/>
        <v>7614.0700000000015</v>
      </c>
      <c r="O8" s="138">
        <v>4947.51</v>
      </c>
      <c r="P8" s="138">
        <v>6957.81</v>
      </c>
      <c r="Q8" s="138">
        <v>4990.1499999999996</v>
      </c>
      <c r="R8" s="138">
        <f t="shared" ref="R8:T8" si="1">R9+R20+R47</f>
        <v>8060.6600000000008</v>
      </c>
      <c r="S8" s="138">
        <f t="shared" si="1"/>
        <v>4035.4000000000005</v>
      </c>
      <c r="T8" s="138">
        <f t="shared" si="1"/>
        <v>4924.7900000000009</v>
      </c>
    </row>
    <row r="9" spans="1:21">
      <c r="A9" s="181">
        <v>1</v>
      </c>
      <c r="B9" s="182" t="s">
        <v>393</v>
      </c>
      <c r="C9" s="183" t="s">
        <v>394</v>
      </c>
      <c r="D9" s="138">
        <f>SUM(E9:T9)</f>
        <v>71672.357000000018</v>
      </c>
      <c r="E9" s="139">
        <f>E10+SUM(E12:E19)</f>
        <v>388.75299999999999</v>
      </c>
      <c r="F9" s="139">
        <f>F10+SUM(F12:F19)</f>
        <v>1962.3180000000002</v>
      </c>
      <c r="G9" s="139">
        <f t="shared" ref="G9:N9" si="2">G10+SUM(G12:G19)</f>
        <v>6169.6350000000002</v>
      </c>
      <c r="H9" s="139">
        <f t="shared" si="2"/>
        <v>3626.2690000000002</v>
      </c>
      <c r="I9" s="139">
        <f t="shared" si="2"/>
        <v>4784.8859999999995</v>
      </c>
      <c r="J9" s="139">
        <f>J10+SUM(J12:J19)</f>
        <v>3347.0920000000001</v>
      </c>
      <c r="K9" s="139">
        <f>K10+SUM(K12:K19)</f>
        <v>1357.4849999999999</v>
      </c>
      <c r="L9" s="139">
        <f>L10+SUM(L12:L19)</f>
        <v>5544.1779999999999</v>
      </c>
      <c r="M9" s="139">
        <f t="shared" si="2"/>
        <v>5725.9080000000013</v>
      </c>
      <c r="N9" s="139">
        <f t="shared" si="2"/>
        <v>7083.4030000000012</v>
      </c>
      <c r="O9" s="138">
        <v>4733.3</v>
      </c>
      <c r="P9" s="138">
        <v>6043.13</v>
      </c>
      <c r="Q9" s="138">
        <v>4782.2199999999993</v>
      </c>
      <c r="R9" s="139">
        <f t="shared" ref="R9:T9" si="3">R10+SUM(R12:R19)</f>
        <v>7731.8700000000008</v>
      </c>
      <c r="S9" s="139">
        <f t="shared" si="3"/>
        <v>3681.5000000000005</v>
      </c>
      <c r="T9" s="139">
        <f t="shared" si="3"/>
        <v>4710.4100000000008</v>
      </c>
      <c r="U9" s="326">
        <f>D9/$D$8*100</f>
        <v>94.255272838342449</v>
      </c>
    </row>
    <row r="10" spans="1:21" s="173" customFormat="1">
      <c r="A10" s="184">
        <v>1.1000000000000001</v>
      </c>
      <c r="B10" s="185" t="s">
        <v>395</v>
      </c>
      <c r="C10" s="186" t="s">
        <v>396</v>
      </c>
      <c r="D10" s="138">
        <f t="shared" ref="D10:D50" si="4">SUM(E10:T10)</f>
        <v>1358.3590000000002</v>
      </c>
      <c r="E10" s="140">
        <v>117.822</v>
      </c>
      <c r="F10" s="140">
        <v>258.06799999999998</v>
      </c>
      <c r="G10" s="140">
        <v>41.03</v>
      </c>
      <c r="H10" s="140">
        <v>16.04</v>
      </c>
      <c r="I10" s="140">
        <v>99.61</v>
      </c>
      <c r="J10" s="140">
        <v>35.198</v>
      </c>
      <c r="K10" s="140">
        <v>142.536</v>
      </c>
      <c r="L10" s="140">
        <v>141.63300000000001</v>
      </c>
      <c r="M10" s="140">
        <v>46.676000000000002</v>
      </c>
      <c r="N10" s="140">
        <v>56.905999999999999</v>
      </c>
      <c r="O10" s="141">
        <v>93.54</v>
      </c>
      <c r="P10" s="141">
        <v>78.2</v>
      </c>
      <c r="Q10" s="141">
        <v>71.150000000000006</v>
      </c>
      <c r="R10" s="141">
        <v>20.39</v>
      </c>
      <c r="S10" s="141">
        <v>76.849999999999994</v>
      </c>
      <c r="T10" s="141">
        <v>62.71</v>
      </c>
      <c r="U10" s="326">
        <f t="shared" ref="U10:U50" si="5">D10/$D$8*100</f>
        <v>1.7863581374534396</v>
      </c>
    </row>
    <row r="11" spans="1:21" s="173" customFormat="1">
      <c r="A11" s="187"/>
      <c r="B11" s="188" t="s">
        <v>397</v>
      </c>
      <c r="C11" s="189" t="s">
        <v>61</v>
      </c>
      <c r="D11" s="138">
        <f t="shared" si="4"/>
        <v>1097.3399999999999</v>
      </c>
      <c r="E11" s="142">
        <v>117.82</v>
      </c>
      <c r="F11" s="142">
        <v>258.07</v>
      </c>
      <c r="G11" s="142">
        <v>24.9</v>
      </c>
      <c r="H11" s="142">
        <v>11.41</v>
      </c>
      <c r="I11" s="142">
        <v>49.69</v>
      </c>
      <c r="J11" s="142">
        <v>34.28</v>
      </c>
      <c r="K11" s="142">
        <v>142.43</v>
      </c>
      <c r="L11" s="142">
        <v>121.34</v>
      </c>
      <c r="M11" s="142">
        <v>35.869999999999997</v>
      </c>
      <c r="N11" s="142">
        <v>37</v>
      </c>
      <c r="O11" s="190">
        <v>66.25</v>
      </c>
      <c r="P11" s="190">
        <v>25.2</v>
      </c>
      <c r="Q11" s="190">
        <v>64.59</v>
      </c>
      <c r="R11" s="190">
        <v>17.41</v>
      </c>
      <c r="S11" s="190">
        <v>62.09</v>
      </c>
      <c r="T11" s="190">
        <v>28.99</v>
      </c>
      <c r="U11" s="326">
        <f t="shared" si="5"/>
        <v>1.4430958520929718</v>
      </c>
    </row>
    <row r="12" spans="1:21" s="173" customFormat="1">
      <c r="A12" s="184">
        <v>1.2</v>
      </c>
      <c r="B12" s="185" t="s">
        <v>398</v>
      </c>
      <c r="C12" s="186" t="s">
        <v>64</v>
      </c>
      <c r="D12" s="138">
        <f t="shared" si="4"/>
        <v>1674.3140000000001</v>
      </c>
      <c r="E12" s="140">
        <v>127.639</v>
      </c>
      <c r="F12" s="140">
        <v>159.072</v>
      </c>
      <c r="G12" s="140">
        <v>10.686999999999999</v>
      </c>
      <c r="H12" s="140">
        <v>1.2410000000000001</v>
      </c>
      <c r="I12" s="140">
        <v>13.875</v>
      </c>
      <c r="J12" s="140">
        <v>0.62</v>
      </c>
      <c r="K12" s="140">
        <v>182.16499999999999</v>
      </c>
      <c r="L12" s="140">
        <v>87.622</v>
      </c>
      <c r="M12" s="140">
        <v>80.588999999999999</v>
      </c>
      <c r="N12" s="140">
        <v>50.664000000000001</v>
      </c>
      <c r="O12" s="191">
        <v>281.99</v>
      </c>
      <c r="P12" s="191">
        <v>98.300000000000011</v>
      </c>
      <c r="Q12" s="191">
        <v>199.55</v>
      </c>
      <c r="R12" s="191">
        <f>28.19</f>
        <v>28.19</v>
      </c>
      <c r="S12" s="191">
        <v>177.45</v>
      </c>
      <c r="T12" s="191">
        <v>174.66</v>
      </c>
      <c r="U12" s="326">
        <f t="shared" si="5"/>
        <v>2.201865956313624</v>
      </c>
    </row>
    <row r="13" spans="1:21" s="173" customFormat="1">
      <c r="A13" s="184">
        <v>1.3</v>
      </c>
      <c r="B13" s="185" t="s">
        <v>399</v>
      </c>
      <c r="C13" s="186" t="s">
        <v>63</v>
      </c>
      <c r="D13" s="138">
        <f t="shared" si="4"/>
        <v>16988.999</v>
      </c>
      <c r="E13" s="140">
        <v>141.85</v>
      </c>
      <c r="F13" s="140">
        <v>591.05499999999995</v>
      </c>
      <c r="G13" s="140">
        <v>958.40899999999999</v>
      </c>
      <c r="H13" s="140">
        <v>347.161</v>
      </c>
      <c r="I13" s="140">
        <v>984.29700000000003</v>
      </c>
      <c r="J13" s="140">
        <v>597.48900000000003</v>
      </c>
      <c r="K13" s="140">
        <v>259.08800000000002</v>
      </c>
      <c r="L13" s="140">
        <v>1236.1320000000001</v>
      </c>
      <c r="M13" s="140">
        <v>942.38800000000003</v>
      </c>
      <c r="N13" s="140">
        <v>1787.07</v>
      </c>
      <c r="O13" s="191">
        <v>1875.8500000000001</v>
      </c>
      <c r="P13" s="191">
        <v>2219.0300000000002</v>
      </c>
      <c r="Q13" s="191">
        <v>1750.94</v>
      </c>
      <c r="R13" s="191">
        <f>1069.47+0.01</f>
        <v>1069.48</v>
      </c>
      <c r="S13" s="191">
        <v>943.22</v>
      </c>
      <c r="T13" s="191">
        <v>1285.54</v>
      </c>
      <c r="U13" s="326">
        <f t="shared" si="5"/>
        <v>22.341985153290363</v>
      </c>
    </row>
    <row r="14" spans="1:21" s="173" customFormat="1">
      <c r="A14" s="184">
        <v>1.4</v>
      </c>
      <c r="B14" s="185" t="s">
        <v>400</v>
      </c>
      <c r="C14" s="186" t="s">
        <v>76</v>
      </c>
      <c r="D14" s="138">
        <f t="shared" si="4"/>
        <v>22664.498</v>
      </c>
      <c r="E14" s="140"/>
      <c r="F14" s="140">
        <v>147.25800000000001</v>
      </c>
      <c r="G14" s="140">
        <v>1921.624</v>
      </c>
      <c r="H14" s="140">
        <v>2172.11</v>
      </c>
      <c r="I14" s="140">
        <v>1135.0050000000001</v>
      </c>
      <c r="J14" s="140">
        <v>341.66800000000001</v>
      </c>
      <c r="K14" s="140">
        <v>257.452</v>
      </c>
      <c r="L14" s="140">
        <v>1233.1600000000001</v>
      </c>
      <c r="M14" s="140">
        <v>495.90899999999999</v>
      </c>
      <c r="N14" s="140">
        <v>2972.902</v>
      </c>
      <c r="O14" s="191">
        <v>997.83999999999992</v>
      </c>
      <c r="P14" s="191">
        <v>2932.49</v>
      </c>
      <c r="Q14" s="191">
        <v>1176.5</v>
      </c>
      <c r="R14" s="191">
        <v>5765.68</v>
      </c>
      <c r="S14" s="191">
        <v>332.72</v>
      </c>
      <c r="T14" s="191">
        <v>782.18</v>
      </c>
      <c r="U14" s="326">
        <f t="shared" si="5"/>
        <v>29.805751228944043</v>
      </c>
    </row>
    <row r="15" spans="1:21" s="173" customFormat="1" ht="13.2" customHeight="1">
      <c r="A15" s="184">
        <v>1.5</v>
      </c>
      <c r="B15" s="185" t="s">
        <v>401</v>
      </c>
      <c r="C15" s="186" t="s">
        <v>402</v>
      </c>
      <c r="D15" s="138">
        <f t="shared" si="4"/>
        <v>0</v>
      </c>
      <c r="E15" s="143"/>
      <c r="F15" s="143"/>
      <c r="G15" s="143"/>
      <c r="H15" s="143"/>
      <c r="I15" s="143"/>
      <c r="J15" s="143"/>
      <c r="K15" s="143"/>
      <c r="L15" s="143"/>
      <c r="M15" s="143"/>
      <c r="N15" s="143"/>
      <c r="O15" s="191"/>
      <c r="P15" s="191"/>
      <c r="Q15" s="191"/>
      <c r="R15" s="191"/>
      <c r="S15" s="191"/>
      <c r="T15" s="191"/>
      <c r="U15" s="326">
        <f t="shared" si="5"/>
        <v>0</v>
      </c>
    </row>
    <row r="16" spans="1:21" s="173" customFormat="1">
      <c r="A16" s="184">
        <v>1.6</v>
      </c>
      <c r="B16" s="185" t="s">
        <v>403</v>
      </c>
      <c r="C16" s="186" t="s">
        <v>62</v>
      </c>
      <c r="D16" s="138">
        <f t="shared" si="4"/>
        <v>28967.675000000003</v>
      </c>
      <c r="E16" s="140"/>
      <c r="F16" s="140">
        <v>801.40800000000002</v>
      </c>
      <c r="G16" s="140">
        <v>3237.8850000000002</v>
      </c>
      <c r="H16" s="140">
        <v>1089.6320000000001</v>
      </c>
      <c r="I16" s="140">
        <v>2552.0010000000002</v>
      </c>
      <c r="J16" s="140">
        <v>2371.8580000000002</v>
      </c>
      <c r="K16" s="140">
        <v>516.03800000000001</v>
      </c>
      <c r="L16" s="140">
        <v>2844.2429999999999</v>
      </c>
      <c r="M16" s="140">
        <v>4152.2700000000004</v>
      </c>
      <c r="N16" s="140">
        <v>2214.36</v>
      </c>
      <c r="O16" s="191">
        <v>1484.08</v>
      </c>
      <c r="P16" s="191">
        <v>715.11</v>
      </c>
      <c r="Q16" s="191">
        <v>1584.08</v>
      </c>
      <c r="R16" s="191">
        <v>848.13</v>
      </c>
      <c r="S16" s="191">
        <v>2151.2600000000002</v>
      </c>
      <c r="T16" s="191">
        <v>2405.3200000000002</v>
      </c>
      <c r="U16" s="326">
        <f t="shared" si="5"/>
        <v>38.094967500753903</v>
      </c>
    </row>
    <row r="17" spans="1:21" s="173" customFormat="1">
      <c r="A17" s="184">
        <v>1.7</v>
      </c>
      <c r="B17" s="185" t="s">
        <v>404</v>
      </c>
      <c r="C17" s="186" t="s">
        <v>405</v>
      </c>
      <c r="D17" s="138">
        <f t="shared" si="4"/>
        <v>9.0960000000000001</v>
      </c>
      <c r="E17" s="140">
        <v>1.4419999999999999</v>
      </c>
      <c r="F17" s="140">
        <v>5.4569999999999999</v>
      </c>
      <c r="G17" s="140"/>
      <c r="H17" s="140">
        <v>8.5000000000000006E-2</v>
      </c>
      <c r="I17" s="140">
        <v>9.8000000000000004E-2</v>
      </c>
      <c r="J17" s="140">
        <v>0.25900000000000001</v>
      </c>
      <c r="K17" s="140">
        <v>0.20599999999999999</v>
      </c>
      <c r="L17" s="140">
        <v>1.3879999999999999</v>
      </c>
      <c r="M17" s="140">
        <v>0.161</v>
      </c>
      <c r="N17" s="140"/>
      <c r="O17" s="191"/>
      <c r="P17" s="191"/>
      <c r="Q17" s="191"/>
      <c r="R17" s="191"/>
      <c r="S17" s="191"/>
      <c r="T17" s="191"/>
      <c r="U17" s="326">
        <f t="shared" si="5"/>
        <v>1.1962017123806361E-2</v>
      </c>
    </row>
    <row r="18" spans="1:21" s="173" customFormat="1">
      <c r="A18" s="184">
        <v>1.8</v>
      </c>
      <c r="B18" s="185" t="s">
        <v>406</v>
      </c>
      <c r="C18" s="184" t="s">
        <v>407</v>
      </c>
      <c r="D18" s="138">
        <f t="shared" si="4"/>
        <v>0</v>
      </c>
      <c r="E18" s="143"/>
      <c r="F18" s="143"/>
      <c r="G18" s="143"/>
      <c r="H18" s="143"/>
      <c r="I18" s="143"/>
      <c r="J18" s="143"/>
      <c r="K18" s="143"/>
      <c r="L18" s="143"/>
      <c r="M18" s="143"/>
      <c r="N18" s="143"/>
      <c r="O18" s="191"/>
      <c r="P18" s="191"/>
      <c r="Q18" s="191"/>
      <c r="R18" s="191"/>
      <c r="S18" s="191"/>
      <c r="T18" s="191"/>
      <c r="U18" s="326">
        <f t="shared" si="5"/>
        <v>0</v>
      </c>
    </row>
    <row r="19" spans="1:21" s="173" customFormat="1">
      <c r="A19" s="184">
        <v>1.9</v>
      </c>
      <c r="B19" s="185" t="s">
        <v>81</v>
      </c>
      <c r="C19" s="186" t="s">
        <v>408</v>
      </c>
      <c r="D19" s="138">
        <f t="shared" si="4"/>
        <v>9.4160000000000004</v>
      </c>
      <c r="E19" s="143"/>
      <c r="F19" s="143"/>
      <c r="G19" s="143"/>
      <c r="H19" s="143"/>
      <c r="I19" s="143"/>
      <c r="J19" s="143"/>
      <c r="K19" s="143"/>
      <c r="L19" s="143"/>
      <c r="M19" s="141">
        <v>7.915</v>
      </c>
      <c r="N19" s="141">
        <v>1.5009999999999999</v>
      </c>
      <c r="O19" s="191"/>
      <c r="P19" s="191"/>
      <c r="Q19" s="191"/>
      <c r="R19" s="191"/>
      <c r="S19" s="191"/>
      <c r="T19" s="191"/>
      <c r="U19" s="326">
        <f t="shared" si="5"/>
        <v>1.2382844463254255E-2</v>
      </c>
    </row>
    <row r="20" spans="1:21">
      <c r="A20" s="181">
        <v>2</v>
      </c>
      <c r="B20" s="182" t="s">
        <v>409</v>
      </c>
      <c r="C20" s="183" t="s">
        <v>410</v>
      </c>
      <c r="D20" s="138">
        <f t="shared" si="4"/>
        <v>4170.8869999999997</v>
      </c>
      <c r="E20" s="139">
        <f>SUM(E21:E46)</f>
        <v>201.99399999999997</v>
      </c>
      <c r="F20" s="139">
        <f t="shared" ref="F20:N20" si="6">SUM(F21:F46)</f>
        <v>221.34100000000001</v>
      </c>
      <c r="G20" s="139">
        <f t="shared" si="6"/>
        <v>129.07400000000001</v>
      </c>
      <c r="H20" s="139">
        <f t="shared" si="6"/>
        <v>81.206999999999994</v>
      </c>
      <c r="I20" s="139">
        <f t="shared" si="6"/>
        <v>208.66200000000001</v>
      </c>
      <c r="J20" s="139">
        <f t="shared" si="6"/>
        <v>118.29400000000001</v>
      </c>
      <c r="K20" s="139">
        <f t="shared" si="6"/>
        <v>225.32299999999998</v>
      </c>
      <c r="L20" s="139">
        <f t="shared" si="6"/>
        <v>180.45</v>
      </c>
      <c r="M20" s="139">
        <f t="shared" si="6"/>
        <v>207.82999999999998</v>
      </c>
      <c r="N20" s="139">
        <f t="shared" si="6"/>
        <v>527.08199999999999</v>
      </c>
      <c r="O20" s="138">
        <v>197.51999999999998</v>
      </c>
      <c r="P20" s="138">
        <v>849.8599999999999</v>
      </c>
      <c r="Q20" s="138">
        <v>192.81</v>
      </c>
      <c r="R20" s="139">
        <f t="shared" ref="R20:T20" si="7">SUM(R21:R46)</f>
        <v>327.84000000000003</v>
      </c>
      <c r="S20" s="139">
        <f>SUM(S21:S46)</f>
        <v>295.24</v>
      </c>
      <c r="T20" s="139">
        <f t="shared" si="7"/>
        <v>206.36</v>
      </c>
      <c r="U20" s="326">
        <f t="shared" si="5"/>
        <v>5.4850727479618886</v>
      </c>
    </row>
    <row r="21" spans="1:21" s="173" customFormat="1">
      <c r="A21" s="184">
        <v>2.1</v>
      </c>
      <c r="B21" s="185" t="s">
        <v>411</v>
      </c>
      <c r="C21" s="186" t="s">
        <v>412</v>
      </c>
      <c r="D21" s="138">
        <f t="shared" si="4"/>
        <v>36.429000000000002</v>
      </c>
      <c r="E21" s="140">
        <v>21.622</v>
      </c>
      <c r="F21" s="140"/>
      <c r="G21" s="140"/>
      <c r="H21" s="140"/>
      <c r="I21" s="140"/>
      <c r="J21" s="140"/>
      <c r="K21" s="140">
        <v>6.282</v>
      </c>
      <c r="L21" s="140">
        <v>4.4039999999999999</v>
      </c>
      <c r="M21" s="140"/>
      <c r="N21" s="140">
        <v>2.9009999999999998</v>
      </c>
      <c r="O21" s="192"/>
      <c r="P21" s="192"/>
      <c r="Q21" s="192"/>
      <c r="R21" s="192"/>
      <c r="S21" s="192">
        <v>1.22</v>
      </c>
      <c r="T21" s="192"/>
      <c r="U21" s="326">
        <f t="shared" si="5"/>
        <v>4.7907247339835306E-2</v>
      </c>
    </row>
    <row r="22" spans="1:21" s="173" customFormat="1">
      <c r="A22" s="184">
        <v>2.2000000000000002</v>
      </c>
      <c r="B22" s="185" t="s">
        <v>413</v>
      </c>
      <c r="C22" s="186" t="s">
        <v>73</v>
      </c>
      <c r="D22" s="138">
        <f t="shared" si="4"/>
        <v>1.5030000000000001</v>
      </c>
      <c r="E22" s="140">
        <v>0.93300000000000005</v>
      </c>
      <c r="F22" s="140"/>
      <c r="G22" s="140"/>
      <c r="H22" s="140"/>
      <c r="I22" s="140"/>
      <c r="J22" s="140"/>
      <c r="K22" s="140"/>
      <c r="L22" s="140"/>
      <c r="M22" s="140"/>
      <c r="N22" s="140"/>
      <c r="O22" s="192"/>
      <c r="P22" s="192"/>
      <c r="Q22" s="192"/>
      <c r="R22" s="192"/>
      <c r="S22" s="192">
        <v>0.56999999999999995</v>
      </c>
      <c r="T22" s="192"/>
      <c r="U22" s="326">
        <f t="shared" si="5"/>
        <v>1.9765734099693229E-3</v>
      </c>
    </row>
    <row r="23" spans="1:21" s="173" customFormat="1" ht="12.6" customHeight="1">
      <c r="A23" s="184">
        <v>2.2999999999999998</v>
      </c>
      <c r="B23" s="185" t="s">
        <v>414</v>
      </c>
      <c r="C23" s="184" t="s">
        <v>415</v>
      </c>
      <c r="D23" s="138">
        <f t="shared" si="4"/>
        <v>0</v>
      </c>
      <c r="E23" s="143"/>
      <c r="F23" s="143"/>
      <c r="G23" s="143"/>
      <c r="H23" s="143"/>
      <c r="I23" s="143"/>
      <c r="J23" s="143"/>
      <c r="K23" s="143"/>
      <c r="L23" s="143"/>
      <c r="M23" s="143"/>
      <c r="N23" s="143"/>
      <c r="O23" s="192"/>
      <c r="P23" s="192"/>
      <c r="Q23" s="192"/>
      <c r="R23" s="192"/>
      <c r="S23" s="192"/>
      <c r="T23" s="192"/>
      <c r="U23" s="326">
        <f t="shared" si="5"/>
        <v>0</v>
      </c>
    </row>
    <row r="24" spans="1:21" s="173" customFormat="1" ht="12" customHeight="1">
      <c r="A24" s="184">
        <v>2.4</v>
      </c>
      <c r="B24" s="185" t="s">
        <v>416</v>
      </c>
      <c r="C24" s="186" t="s">
        <v>417</v>
      </c>
      <c r="D24" s="138">
        <f t="shared" si="4"/>
        <v>0</v>
      </c>
      <c r="E24" s="143"/>
      <c r="F24" s="143"/>
      <c r="G24" s="143"/>
      <c r="H24" s="143"/>
      <c r="I24" s="143"/>
      <c r="J24" s="143"/>
      <c r="K24" s="143"/>
      <c r="L24" s="143"/>
      <c r="M24" s="143"/>
      <c r="N24" s="143"/>
      <c r="O24" s="192"/>
      <c r="P24" s="192"/>
      <c r="Q24" s="192"/>
      <c r="R24" s="192"/>
      <c r="S24" s="192"/>
      <c r="T24" s="192"/>
      <c r="U24" s="326">
        <f t="shared" si="5"/>
        <v>0</v>
      </c>
    </row>
    <row r="25" spans="1:21" s="173" customFormat="1">
      <c r="A25" s="184">
        <v>2.5</v>
      </c>
      <c r="B25" s="185" t="s">
        <v>418</v>
      </c>
      <c r="C25" s="184" t="s">
        <v>419</v>
      </c>
      <c r="D25" s="138">
        <f t="shared" si="4"/>
        <v>2.12</v>
      </c>
      <c r="E25" s="140">
        <v>2.12</v>
      </c>
      <c r="F25" s="143"/>
      <c r="G25" s="143"/>
      <c r="H25" s="143"/>
      <c r="I25" s="143"/>
      <c r="J25" s="143"/>
      <c r="K25" s="143"/>
      <c r="L25" s="143"/>
      <c r="M25" s="143"/>
      <c r="N25" s="143"/>
      <c r="O25" s="192"/>
      <c r="P25" s="192"/>
      <c r="Q25" s="192"/>
      <c r="R25" s="192"/>
      <c r="S25" s="192"/>
      <c r="T25" s="192"/>
      <c r="U25" s="326">
        <f t="shared" si="5"/>
        <v>2.787981123842292E-3</v>
      </c>
    </row>
    <row r="26" spans="1:21" s="173" customFormat="1">
      <c r="A26" s="184">
        <v>2.6</v>
      </c>
      <c r="B26" s="185" t="s">
        <v>420</v>
      </c>
      <c r="C26" s="184" t="s">
        <v>421</v>
      </c>
      <c r="D26" s="138">
        <f t="shared" si="4"/>
        <v>1.6800000000000002</v>
      </c>
      <c r="E26" s="140">
        <v>0.86</v>
      </c>
      <c r="F26" s="143"/>
      <c r="G26" s="143"/>
      <c r="H26" s="143"/>
      <c r="I26" s="143"/>
      <c r="J26" s="143"/>
      <c r="K26" s="143"/>
      <c r="L26" s="141"/>
      <c r="M26" s="140">
        <v>0.46</v>
      </c>
      <c r="N26" s="143"/>
      <c r="O26" s="192"/>
      <c r="P26" s="192"/>
      <c r="Q26" s="192"/>
      <c r="R26" s="192"/>
      <c r="S26" s="192">
        <v>0.36</v>
      </c>
      <c r="T26" s="192"/>
      <c r="U26" s="326">
        <f t="shared" si="5"/>
        <v>2.2093435321014392E-3</v>
      </c>
    </row>
    <row r="27" spans="1:21" s="173" customFormat="1">
      <c r="A27" s="184">
        <v>2.7</v>
      </c>
      <c r="B27" s="185" t="s">
        <v>422</v>
      </c>
      <c r="C27" s="184" t="s">
        <v>93</v>
      </c>
      <c r="D27" s="138">
        <f t="shared" si="4"/>
        <v>9.61</v>
      </c>
      <c r="E27" s="140">
        <v>2.52</v>
      </c>
      <c r="F27" s="140">
        <v>4.8899999999999997</v>
      </c>
      <c r="G27" s="143"/>
      <c r="H27" s="143"/>
      <c r="I27" s="140">
        <v>1.76</v>
      </c>
      <c r="J27" s="143"/>
      <c r="K27" s="143"/>
      <c r="L27" s="140">
        <v>0.35</v>
      </c>
      <c r="M27" s="143"/>
      <c r="N27" s="143"/>
      <c r="O27" s="192"/>
      <c r="P27" s="192"/>
      <c r="Q27" s="192"/>
      <c r="R27" s="192"/>
      <c r="S27" s="192">
        <v>0.09</v>
      </c>
      <c r="T27" s="192"/>
      <c r="U27" s="326">
        <f t="shared" si="5"/>
        <v>1.2637971037794538E-2</v>
      </c>
    </row>
    <row r="28" spans="1:21" s="173" customFormat="1">
      <c r="A28" s="184">
        <v>2.8</v>
      </c>
      <c r="B28" s="193" t="s">
        <v>423</v>
      </c>
      <c r="C28" s="184" t="s">
        <v>424</v>
      </c>
      <c r="D28" s="138">
        <f t="shared" si="4"/>
        <v>1.57</v>
      </c>
      <c r="E28" s="143"/>
      <c r="F28" s="140">
        <v>1.57</v>
      </c>
      <c r="G28" s="143"/>
      <c r="H28" s="143"/>
      <c r="I28" s="143"/>
      <c r="J28" s="143"/>
      <c r="K28" s="143"/>
      <c r="L28" s="143"/>
      <c r="M28" s="143"/>
      <c r="N28" s="143"/>
      <c r="O28" s="192"/>
      <c r="P28" s="192"/>
      <c r="Q28" s="192"/>
      <c r="R28" s="192"/>
      <c r="S28" s="192"/>
      <c r="T28" s="192"/>
      <c r="U28" s="326">
        <f t="shared" si="5"/>
        <v>2.0646841341662257E-3</v>
      </c>
    </row>
    <row r="29" spans="1:21" s="173" customFormat="1" ht="27.6">
      <c r="A29" s="184">
        <v>2.9</v>
      </c>
      <c r="B29" s="185" t="s">
        <v>425</v>
      </c>
      <c r="C29" s="184" t="s">
        <v>426</v>
      </c>
      <c r="D29" s="138">
        <f t="shared" si="4"/>
        <v>2118.08</v>
      </c>
      <c r="E29" s="140">
        <v>54.17</v>
      </c>
      <c r="F29" s="140">
        <v>65.13</v>
      </c>
      <c r="G29" s="140">
        <v>55.27</v>
      </c>
      <c r="H29" s="140">
        <v>15.53</v>
      </c>
      <c r="I29" s="140">
        <f>83.81+3.89</f>
        <v>87.7</v>
      </c>
      <c r="J29" s="140">
        <v>37.450000000000003</v>
      </c>
      <c r="K29" s="140">
        <v>62.63</v>
      </c>
      <c r="L29" s="140">
        <v>68.8</v>
      </c>
      <c r="M29" s="140">
        <v>52.82</v>
      </c>
      <c r="N29" s="140">
        <v>335.16</v>
      </c>
      <c r="O29" s="192">
        <v>77.67</v>
      </c>
      <c r="P29" s="192">
        <v>747.42</v>
      </c>
      <c r="Q29" s="192">
        <v>60.95</v>
      </c>
      <c r="R29" s="192">
        <f>204.74+0.01</f>
        <v>204.75</v>
      </c>
      <c r="S29" s="192">
        <f>156.64</f>
        <v>156.63999999999999</v>
      </c>
      <c r="T29" s="192">
        <f>35.98+0.01</f>
        <v>35.989999999999995</v>
      </c>
      <c r="U29" s="326">
        <f t="shared" si="5"/>
        <v>2.7854561598056042</v>
      </c>
    </row>
    <row r="30" spans="1:21" s="173" customFormat="1">
      <c r="A30" s="186">
        <v>2.1</v>
      </c>
      <c r="B30" s="185" t="s">
        <v>427</v>
      </c>
      <c r="C30" s="184" t="s">
        <v>428</v>
      </c>
      <c r="D30" s="138">
        <f t="shared" si="4"/>
        <v>0.72</v>
      </c>
      <c r="E30" s="140">
        <v>0.21</v>
      </c>
      <c r="F30" s="143"/>
      <c r="G30" s="143"/>
      <c r="H30" s="143"/>
      <c r="I30" s="140">
        <v>0.5</v>
      </c>
      <c r="J30" s="143"/>
      <c r="K30" s="143"/>
      <c r="L30" s="143"/>
      <c r="M30" s="143"/>
      <c r="N30" s="143"/>
      <c r="O30" s="192"/>
      <c r="P30" s="192">
        <v>0.01</v>
      </c>
      <c r="Q30" s="192"/>
      <c r="R30" s="192"/>
      <c r="S30" s="192"/>
      <c r="T30" s="192"/>
      <c r="U30" s="326">
        <f t="shared" si="5"/>
        <v>9.4686151375775944E-4</v>
      </c>
    </row>
    <row r="31" spans="1:21" s="173" customFormat="1" ht="13.2" customHeight="1">
      <c r="A31" s="186">
        <v>2.11</v>
      </c>
      <c r="B31" s="185" t="s">
        <v>429</v>
      </c>
      <c r="C31" s="184" t="s">
        <v>430</v>
      </c>
      <c r="D31" s="138">
        <f t="shared" si="4"/>
        <v>0</v>
      </c>
      <c r="E31" s="143"/>
      <c r="F31" s="143"/>
      <c r="G31" s="143"/>
      <c r="H31" s="143"/>
      <c r="I31" s="143"/>
      <c r="J31" s="143"/>
      <c r="K31" s="143"/>
      <c r="L31" s="143"/>
      <c r="M31" s="143"/>
      <c r="N31" s="143"/>
      <c r="O31" s="192"/>
      <c r="P31" s="192"/>
      <c r="Q31" s="192"/>
      <c r="R31" s="192"/>
      <c r="S31" s="192"/>
      <c r="T31" s="192"/>
      <c r="U31" s="326">
        <f t="shared" si="5"/>
        <v>0</v>
      </c>
    </row>
    <row r="32" spans="1:21" s="173" customFormat="1">
      <c r="A32" s="186">
        <v>2.12</v>
      </c>
      <c r="B32" s="185" t="s">
        <v>431</v>
      </c>
      <c r="C32" s="184" t="s">
        <v>432</v>
      </c>
      <c r="D32" s="138">
        <f t="shared" si="4"/>
        <v>2.8</v>
      </c>
      <c r="E32" s="140">
        <v>2</v>
      </c>
      <c r="F32" s="143"/>
      <c r="G32" s="143"/>
      <c r="H32" s="143"/>
      <c r="I32" s="143"/>
      <c r="J32" s="143"/>
      <c r="K32" s="140">
        <v>0.01</v>
      </c>
      <c r="L32" s="143"/>
      <c r="M32" s="143"/>
      <c r="N32" s="143"/>
      <c r="O32" s="192">
        <v>0.79</v>
      </c>
      <c r="P32" s="192"/>
      <c r="Q32" s="192"/>
      <c r="R32" s="192"/>
      <c r="S32" s="192"/>
      <c r="T32" s="192"/>
      <c r="U32" s="326">
        <f t="shared" si="5"/>
        <v>3.6822392201690639E-3</v>
      </c>
    </row>
    <row r="33" spans="1:21" s="173" customFormat="1">
      <c r="A33" s="186">
        <v>2.13</v>
      </c>
      <c r="B33" s="185" t="s">
        <v>55</v>
      </c>
      <c r="C33" s="186" t="s">
        <v>66</v>
      </c>
      <c r="D33" s="138">
        <f t="shared" si="4"/>
        <v>350.654</v>
      </c>
      <c r="E33" s="140"/>
      <c r="F33" s="140">
        <v>37.880000000000003</v>
      </c>
      <c r="G33" s="140">
        <v>13.252000000000001</v>
      </c>
      <c r="H33" s="140">
        <v>4.556</v>
      </c>
      <c r="I33" s="140">
        <v>14.625</v>
      </c>
      <c r="J33" s="140">
        <v>13.254</v>
      </c>
      <c r="K33" s="140">
        <v>33.17</v>
      </c>
      <c r="L33" s="140">
        <v>37.082999999999998</v>
      </c>
      <c r="M33" s="140">
        <v>17.186</v>
      </c>
      <c r="N33" s="140">
        <v>21.628</v>
      </c>
      <c r="O33" s="192">
        <v>28.47</v>
      </c>
      <c r="P33" s="192">
        <v>22.08</v>
      </c>
      <c r="Q33" s="192">
        <v>24.95</v>
      </c>
      <c r="R33" s="192">
        <v>18.989999999999998</v>
      </c>
      <c r="S33" s="192">
        <v>36.81</v>
      </c>
      <c r="T33" s="192">
        <v>26.72</v>
      </c>
      <c r="U33" s="326">
        <f t="shared" si="5"/>
        <v>0.4611399683961297</v>
      </c>
    </row>
    <row r="34" spans="1:21" s="173" customFormat="1">
      <c r="A34" s="186">
        <v>2.14</v>
      </c>
      <c r="B34" s="185" t="s">
        <v>27</v>
      </c>
      <c r="C34" s="186" t="s">
        <v>65</v>
      </c>
      <c r="D34" s="138">
        <f t="shared" si="4"/>
        <v>45.811</v>
      </c>
      <c r="E34" s="140">
        <v>45.811</v>
      </c>
      <c r="F34" s="143"/>
      <c r="G34" s="143"/>
      <c r="H34" s="143"/>
      <c r="I34" s="143"/>
      <c r="J34" s="143"/>
      <c r="K34" s="143"/>
      <c r="L34" s="143"/>
      <c r="M34" s="143"/>
      <c r="N34" s="143"/>
      <c r="O34" s="192"/>
      <c r="P34" s="192"/>
      <c r="Q34" s="192"/>
      <c r="R34" s="192"/>
      <c r="S34" s="192"/>
      <c r="T34" s="192"/>
      <c r="U34" s="326">
        <f t="shared" si="5"/>
        <v>6.0245378898273222E-2</v>
      </c>
    </row>
    <row r="35" spans="1:21" s="173" customFormat="1">
      <c r="A35" s="186">
        <v>2.15</v>
      </c>
      <c r="B35" s="193" t="s">
        <v>433</v>
      </c>
      <c r="C35" s="184" t="s">
        <v>434</v>
      </c>
      <c r="D35" s="138">
        <f t="shared" si="4"/>
        <v>14.374000000000001</v>
      </c>
      <c r="E35" s="140">
        <v>3.512</v>
      </c>
      <c r="F35" s="140">
        <v>0.254</v>
      </c>
      <c r="G35" s="140">
        <v>0.09</v>
      </c>
      <c r="H35" s="140">
        <v>0.19</v>
      </c>
      <c r="I35" s="140">
        <v>0.35699999999999998</v>
      </c>
      <c r="J35" s="140">
        <v>0.109</v>
      </c>
      <c r="K35" s="140">
        <v>0.42799999999999999</v>
      </c>
      <c r="L35" s="140">
        <v>1</v>
      </c>
      <c r="M35" s="140">
        <v>1.204</v>
      </c>
      <c r="N35" s="140">
        <v>0.54</v>
      </c>
      <c r="O35" s="192">
        <v>0.68</v>
      </c>
      <c r="P35" s="192">
        <v>0.82</v>
      </c>
      <c r="Q35" s="192">
        <v>0.33999999999999997</v>
      </c>
      <c r="R35" s="192">
        <v>0.49</v>
      </c>
      <c r="S35" s="192">
        <v>4.1399999999999997</v>
      </c>
      <c r="T35" s="192">
        <v>0.22</v>
      </c>
      <c r="U35" s="326">
        <f t="shared" si="5"/>
        <v>1.8903038053825049E-2</v>
      </c>
    </row>
    <row r="36" spans="1:21" s="173" customFormat="1">
      <c r="A36" s="186">
        <v>2.16</v>
      </c>
      <c r="B36" s="193" t="s">
        <v>435</v>
      </c>
      <c r="C36" s="184" t="s">
        <v>436</v>
      </c>
      <c r="D36" s="138">
        <f t="shared" si="4"/>
        <v>2.2800000000000002</v>
      </c>
      <c r="E36" s="140">
        <v>1.27</v>
      </c>
      <c r="F36" s="140">
        <v>0.28999999999999998</v>
      </c>
      <c r="G36" s="143"/>
      <c r="H36" s="140">
        <v>0.06</v>
      </c>
      <c r="I36" s="140">
        <v>0.23</v>
      </c>
      <c r="J36" s="143"/>
      <c r="K36" s="140">
        <v>0.1</v>
      </c>
      <c r="L36" s="143"/>
      <c r="M36" s="140">
        <v>0.31</v>
      </c>
      <c r="N36" s="143"/>
      <c r="O36" s="192"/>
      <c r="P36" s="192">
        <v>0.02</v>
      </c>
      <c r="Q36" s="192"/>
      <c r="R36" s="192"/>
      <c r="S36" s="192"/>
      <c r="T36" s="192"/>
      <c r="U36" s="326">
        <f t="shared" si="5"/>
        <v>2.9983947935662385E-3</v>
      </c>
    </row>
    <row r="37" spans="1:21" s="173" customFormat="1" ht="13.2" customHeight="1">
      <c r="A37" s="186">
        <v>2.17</v>
      </c>
      <c r="B37" s="193" t="s">
        <v>437</v>
      </c>
      <c r="C37" s="184" t="s">
        <v>438</v>
      </c>
      <c r="D37" s="138">
        <f t="shared" si="4"/>
        <v>0</v>
      </c>
      <c r="E37" s="143"/>
      <c r="F37" s="143"/>
      <c r="G37" s="143"/>
      <c r="H37" s="143"/>
      <c r="I37" s="143"/>
      <c r="J37" s="143"/>
      <c r="K37" s="143"/>
      <c r="L37" s="143"/>
      <c r="M37" s="143"/>
      <c r="N37" s="143"/>
      <c r="O37" s="192"/>
      <c r="P37" s="192"/>
      <c r="Q37" s="192"/>
      <c r="R37" s="192"/>
      <c r="S37" s="192"/>
      <c r="T37" s="192"/>
      <c r="U37" s="326">
        <f t="shared" si="5"/>
        <v>0</v>
      </c>
    </row>
    <row r="38" spans="1:21" s="173" customFormat="1">
      <c r="A38" s="186">
        <v>2.1800000000000002</v>
      </c>
      <c r="B38" s="193" t="s">
        <v>439</v>
      </c>
      <c r="C38" s="184" t="s">
        <v>440</v>
      </c>
      <c r="D38" s="138">
        <f t="shared" si="4"/>
        <v>0.434</v>
      </c>
      <c r="E38" s="140">
        <v>0.434</v>
      </c>
      <c r="F38" s="140"/>
      <c r="G38" s="140"/>
      <c r="H38" s="140"/>
      <c r="I38" s="140"/>
      <c r="J38" s="140"/>
      <c r="K38" s="140"/>
      <c r="L38" s="140"/>
      <c r="M38" s="140"/>
      <c r="N38" s="140"/>
      <c r="O38" s="192"/>
      <c r="P38" s="192"/>
      <c r="Q38" s="192"/>
      <c r="R38" s="192"/>
      <c r="S38" s="192"/>
      <c r="T38" s="192"/>
      <c r="U38" s="326">
        <f t="shared" si="5"/>
        <v>5.7074707912620508E-4</v>
      </c>
    </row>
    <row r="39" spans="1:21" s="173" customFormat="1">
      <c r="A39" s="186">
        <v>2.19</v>
      </c>
      <c r="B39" s="193" t="s">
        <v>441</v>
      </c>
      <c r="C39" s="184" t="s">
        <v>74</v>
      </c>
      <c r="D39" s="138">
        <f t="shared" si="4"/>
        <v>198.23200000000003</v>
      </c>
      <c r="E39" s="140">
        <v>5.7720000000000002</v>
      </c>
      <c r="F39" s="140">
        <v>3.3090000000000002</v>
      </c>
      <c r="G39" s="140">
        <v>2.706</v>
      </c>
      <c r="H39" s="140">
        <v>1.474</v>
      </c>
      <c r="I39" s="140">
        <v>25.01</v>
      </c>
      <c r="J39" s="140">
        <v>11.986000000000001</v>
      </c>
      <c r="K39" s="140">
        <v>9.5679999999999996</v>
      </c>
      <c r="L39" s="140">
        <v>4.681</v>
      </c>
      <c r="M39" s="140">
        <v>17.643999999999998</v>
      </c>
      <c r="N39" s="140">
        <v>23.762</v>
      </c>
      <c r="O39" s="192">
        <v>1.77</v>
      </c>
      <c r="P39" s="192">
        <v>11.919999999999998</v>
      </c>
      <c r="Q39" s="192">
        <v>25.99</v>
      </c>
      <c r="R39" s="192">
        <v>4.55</v>
      </c>
      <c r="S39" s="192">
        <v>6.11</v>
      </c>
      <c r="T39" s="192">
        <v>41.98</v>
      </c>
      <c r="U39" s="326">
        <f t="shared" si="5"/>
        <v>0.26069201610448361</v>
      </c>
    </row>
    <row r="40" spans="1:21" s="173" customFormat="1">
      <c r="A40" s="186">
        <v>2.2000000000000002</v>
      </c>
      <c r="B40" s="185" t="s">
        <v>442</v>
      </c>
      <c r="C40" s="184" t="s">
        <v>443</v>
      </c>
      <c r="D40" s="138">
        <f t="shared" si="4"/>
        <v>3.69</v>
      </c>
      <c r="E40" s="143"/>
      <c r="F40" s="141"/>
      <c r="G40" s="143"/>
      <c r="H40" s="143"/>
      <c r="I40" s="143"/>
      <c r="J40" s="143"/>
      <c r="K40" s="143"/>
      <c r="L40" s="143"/>
      <c r="M40" s="143"/>
      <c r="N40" s="140">
        <v>1.75</v>
      </c>
      <c r="O40" s="192">
        <v>1.94</v>
      </c>
      <c r="P40" s="192"/>
      <c r="Q40" s="192"/>
      <c r="R40" s="192"/>
      <c r="S40" s="192"/>
      <c r="T40" s="192"/>
      <c r="U40" s="326">
        <f t="shared" si="5"/>
        <v>4.8526652580085173E-3</v>
      </c>
    </row>
    <row r="41" spans="1:21" s="173" customFormat="1">
      <c r="A41" s="186">
        <v>2.21</v>
      </c>
      <c r="B41" s="193" t="s">
        <v>444</v>
      </c>
      <c r="C41" s="184" t="s">
        <v>75</v>
      </c>
      <c r="D41" s="138">
        <f t="shared" si="4"/>
        <v>7.8099999999999987</v>
      </c>
      <c r="E41" s="140">
        <v>0.14000000000000001</v>
      </c>
      <c r="F41" s="140">
        <v>0.39</v>
      </c>
      <c r="G41" s="140">
        <v>0.44</v>
      </c>
      <c r="H41" s="140">
        <v>0.42</v>
      </c>
      <c r="I41" s="140">
        <v>1.91</v>
      </c>
      <c r="J41" s="140">
        <v>0.33</v>
      </c>
      <c r="K41" s="140">
        <v>0.32</v>
      </c>
      <c r="L41" s="140">
        <v>0.09</v>
      </c>
      <c r="M41" s="140">
        <v>0.78</v>
      </c>
      <c r="N41" s="140">
        <v>0.21</v>
      </c>
      <c r="O41" s="192">
        <v>0.92</v>
      </c>
      <c r="P41" s="192">
        <v>0.48</v>
      </c>
      <c r="Q41" s="192">
        <v>0.43999999999999995</v>
      </c>
      <c r="R41" s="192">
        <v>0.4</v>
      </c>
      <c r="S41" s="192">
        <v>0.27</v>
      </c>
      <c r="T41" s="192">
        <v>0.27</v>
      </c>
      <c r="U41" s="326">
        <f t="shared" si="5"/>
        <v>1.0270817253400139E-2</v>
      </c>
    </row>
    <row r="42" spans="1:21" s="173" customFormat="1">
      <c r="A42" s="186">
        <v>2.2200000000000002</v>
      </c>
      <c r="B42" s="193" t="s">
        <v>445</v>
      </c>
      <c r="C42" s="184" t="s">
        <v>446</v>
      </c>
      <c r="D42" s="138">
        <f t="shared" si="4"/>
        <v>0.32</v>
      </c>
      <c r="E42" s="143"/>
      <c r="F42" s="140">
        <v>0.32</v>
      </c>
      <c r="G42" s="143"/>
      <c r="H42" s="143"/>
      <c r="I42" s="143"/>
      <c r="J42" s="143"/>
      <c r="K42" s="143"/>
      <c r="L42" s="143"/>
      <c r="M42" s="143"/>
      <c r="N42" s="143"/>
      <c r="O42" s="192"/>
      <c r="P42" s="192"/>
      <c r="Q42" s="192"/>
      <c r="R42" s="192"/>
      <c r="S42" s="192"/>
      <c r="T42" s="192"/>
      <c r="U42" s="326">
        <f t="shared" si="5"/>
        <v>4.2082733944789311E-4</v>
      </c>
    </row>
    <row r="43" spans="1:21" s="173" customFormat="1">
      <c r="A43" s="186">
        <v>2.23</v>
      </c>
      <c r="B43" s="193" t="s">
        <v>447</v>
      </c>
      <c r="C43" s="184" t="s">
        <v>448</v>
      </c>
      <c r="D43" s="138">
        <f t="shared" si="4"/>
        <v>0.93300000000000005</v>
      </c>
      <c r="E43" s="140">
        <v>0.108</v>
      </c>
      <c r="F43" s="140">
        <v>0.08</v>
      </c>
      <c r="G43" s="140"/>
      <c r="H43" s="140"/>
      <c r="I43" s="140"/>
      <c r="J43" s="140"/>
      <c r="K43" s="140">
        <v>0.745</v>
      </c>
      <c r="L43" s="140"/>
      <c r="M43" s="140"/>
      <c r="N43" s="140"/>
      <c r="O43" s="192"/>
      <c r="P43" s="192"/>
      <c r="Q43" s="192"/>
      <c r="R43" s="192"/>
      <c r="S43" s="192"/>
      <c r="T43" s="192"/>
      <c r="U43" s="326">
        <f t="shared" si="5"/>
        <v>1.2269747115777633E-3</v>
      </c>
    </row>
    <row r="44" spans="1:21" s="173" customFormat="1">
      <c r="A44" s="186">
        <v>2.2400000000000002</v>
      </c>
      <c r="B44" s="193" t="s">
        <v>449</v>
      </c>
      <c r="C44" s="184" t="s">
        <v>68</v>
      </c>
      <c r="D44" s="138">
        <f t="shared" si="4"/>
        <v>1359.0160000000003</v>
      </c>
      <c r="E44" s="140">
        <v>60.462000000000003</v>
      </c>
      <c r="F44" s="140">
        <v>94.921999999999997</v>
      </c>
      <c r="G44" s="140">
        <v>57.316000000000003</v>
      </c>
      <c r="H44" s="140">
        <v>58.976999999999997</v>
      </c>
      <c r="I44" s="140">
        <v>76.569999999999993</v>
      </c>
      <c r="J44" s="140">
        <v>55.164999999999999</v>
      </c>
      <c r="K44" s="140">
        <v>111.858</v>
      </c>
      <c r="L44" s="140">
        <v>64.042000000000002</v>
      </c>
      <c r="M44" s="140">
        <v>117.426</v>
      </c>
      <c r="N44" s="140">
        <v>140.93799999999999</v>
      </c>
      <c r="O44" s="192">
        <v>85.259999999999991</v>
      </c>
      <c r="P44" s="192">
        <v>67.11</v>
      </c>
      <c r="Q44" s="192">
        <v>80.12</v>
      </c>
      <c r="R44" s="192">
        <v>98.66</v>
      </c>
      <c r="S44" s="192">
        <v>89.01</v>
      </c>
      <c r="T44" s="192">
        <v>101.18</v>
      </c>
      <c r="U44" s="326">
        <f t="shared" si="5"/>
        <v>1.7872221485847439</v>
      </c>
    </row>
    <row r="45" spans="1:21" s="173" customFormat="1" ht="13.2" customHeight="1">
      <c r="A45" s="186">
        <v>2.25</v>
      </c>
      <c r="B45" s="185" t="s">
        <v>450</v>
      </c>
      <c r="C45" s="184" t="s">
        <v>451</v>
      </c>
      <c r="D45" s="138">
        <f t="shared" si="4"/>
        <v>12.770999999999997</v>
      </c>
      <c r="E45" s="140"/>
      <c r="F45" s="140">
        <v>12.305999999999999</v>
      </c>
      <c r="G45" s="140"/>
      <c r="H45" s="140"/>
      <c r="I45" s="140"/>
      <c r="J45" s="140"/>
      <c r="K45" s="140">
        <v>0.21199999999999999</v>
      </c>
      <c r="L45" s="140"/>
      <c r="M45" s="140"/>
      <c r="N45" s="140">
        <v>0.193</v>
      </c>
      <c r="O45" s="192">
        <v>0.02</v>
      </c>
      <c r="P45" s="192"/>
      <c r="Q45" s="192">
        <v>0.02</v>
      </c>
      <c r="R45" s="192"/>
      <c r="S45" s="192">
        <v>0.02</v>
      </c>
      <c r="T45" s="192"/>
      <c r="U45" s="326">
        <f t="shared" si="5"/>
        <v>1.6794956100278258E-2</v>
      </c>
    </row>
    <row r="46" spans="1:21" s="173" customFormat="1">
      <c r="A46" s="186">
        <v>2.2599999999999998</v>
      </c>
      <c r="B46" s="185" t="s">
        <v>452</v>
      </c>
      <c r="C46" s="184" t="s">
        <v>453</v>
      </c>
      <c r="D46" s="138">
        <f t="shared" si="4"/>
        <v>0.05</v>
      </c>
      <c r="E46" s="140">
        <v>0.05</v>
      </c>
      <c r="F46" s="143"/>
      <c r="G46" s="143"/>
      <c r="H46" s="143"/>
      <c r="I46" s="143"/>
      <c r="J46" s="143"/>
      <c r="K46" s="143"/>
      <c r="L46" s="143"/>
      <c r="M46" s="143"/>
      <c r="N46" s="143"/>
      <c r="O46" s="192"/>
      <c r="P46" s="192"/>
      <c r="Q46" s="192"/>
      <c r="R46" s="192"/>
      <c r="S46" s="192"/>
      <c r="T46" s="192"/>
      <c r="U46" s="326">
        <f t="shared" si="5"/>
        <v>6.5754271788733291E-5</v>
      </c>
    </row>
    <row r="47" spans="1:21" s="194" customFormat="1" ht="13.2" customHeight="1">
      <c r="A47" s="181">
        <v>3</v>
      </c>
      <c r="B47" s="182" t="s">
        <v>454</v>
      </c>
      <c r="C47" s="181" t="s">
        <v>455</v>
      </c>
      <c r="D47" s="138">
        <f t="shared" si="4"/>
        <v>197.44299999999998</v>
      </c>
      <c r="E47" s="144">
        <v>2.512</v>
      </c>
      <c r="F47" s="144">
        <v>0.376</v>
      </c>
      <c r="G47" s="144">
        <v>0.376</v>
      </c>
      <c r="H47" s="144">
        <v>0.29599999999999999</v>
      </c>
      <c r="I47" s="144">
        <v>3.6280000000000001</v>
      </c>
      <c r="J47" s="144">
        <v>1.127</v>
      </c>
      <c r="K47" s="144">
        <v>8.2449999999999992</v>
      </c>
      <c r="L47" s="144">
        <v>10.8</v>
      </c>
      <c r="M47" s="144">
        <v>2.238</v>
      </c>
      <c r="N47" s="144">
        <v>3.585</v>
      </c>
      <c r="O47" s="138">
        <v>16.690000000000001</v>
      </c>
      <c r="P47" s="138">
        <v>64.819999999999993</v>
      </c>
      <c r="Q47" s="138">
        <v>15.12</v>
      </c>
      <c r="R47" s="138">
        <v>0.95</v>
      </c>
      <c r="S47" s="138">
        <v>58.66</v>
      </c>
      <c r="T47" s="138">
        <v>8.02</v>
      </c>
      <c r="U47" s="326">
        <f t="shared" si="5"/>
        <v>0.25965441369565734</v>
      </c>
    </row>
    <row r="48" spans="1:21" ht="12" customHeight="1">
      <c r="A48" s="181">
        <v>4</v>
      </c>
      <c r="B48" s="182" t="s">
        <v>456</v>
      </c>
      <c r="C48" s="181" t="s">
        <v>457</v>
      </c>
      <c r="D48" s="138">
        <f t="shared" si="4"/>
        <v>0</v>
      </c>
      <c r="E48" s="143"/>
      <c r="F48" s="143"/>
      <c r="G48" s="143"/>
      <c r="H48" s="143"/>
      <c r="I48" s="143"/>
      <c r="J48" s="143"/>
      <c r="K48" s="143"/>
      <c r="L48" s="143"/>
      <c r="M48" s="143"/>
      <c r="N48" s="143"/>
      <c r="O48" s="138"/>
      <c r="P48" s="138"/>
      <c r="Q48" s="138"/>
      <c r="R48" s="138"/>
      <c r="S48" s="138"/>
      <c r="T48" s="138"/>
      <c r="U48" s="326">
        <f t="shared" si="5"/>
        <v>0</v>
      </c>
    </row>
    <row r="49" spans="1:21">
      <c r="A49" s="181">
        <v>5</v>
      </c>
      <c r="B49" s="182" t="s">
        <v>458</v>
      </c>
      <c r="C49" s="181" t="s">
        <v>459</v>
      </c>
      <c r="D49" s="138">
        <f t="shared" si="4"/>
        <v>0</v>
      </c>
      <c r="E49" s="143"/>
      <c r="F49" s="143"/>
      <c r="G49" s="143"/>
      <c r="H49" s="143"/>
      <c r="I49" s="143"/>
      <c r="J49" s="143"/>
      <c r="K49" s="143"/>
      <c r="L49" s="143"/>
      <c r="M49" s="143"/>
      <c r="N49" s="143"/>
      <c r="O49" s="138"/>
      <c r="P49" s="138"/>
      <c r="Q49" s="138"/>
      <c r="R49" s="138"/>
      <c r="S49" s="138"/>
      <c r="T49" s="138"/>
      <c r="U49" s="326">
        <f t="shared" si="5"/>
        <v>0</v>
      </c>
    </row>
    <row r="50" spans="1:21">
      <c r="A50" s="181">
        <v>6</v>
      </c>
      <c r="B50" s="182" t="s">
        <v>460</v>
      </c>
      <c r="C50" s="183" t="s">
        <v>461</v>
      </c>
      <c r="D50" s="138">
        <f t="shared" si="4"/>
        <v>593.26</v>
      </c>
      <c r="E50" s="139">
        <v>593.26</v>
      </c>
      <c r="F50" s="138"/>
      <c r="G50" s="143"/>
      <c r="H50" s="143"/>
      <c r="I50" s="143"/>
      <c r="J50" s="143"/>
      <c r="K50" s="143"/>
      <c r="L50" s="143"/>
      <c r="M50" s="143"/>
      <c r="N50" s="143"/>
      <c r="O50" s="138"/>
      <c r="P50" s="138"/>
      <c r="Q50" s="138"/>
      <c r="R50" s="138"/>
      <c r="S50" s="138"/>
      <c r="T50" s="138"/>
      <c r="U50" s="326">
        <f t="shared" si="5"/>
        <v>0.78018758562767831</v>
      </c>
    </row>
    <row r="51" spans="1:21">
      <c r="A51" s="195"/>
      <c r="B51" s="196"/>
      <c r="C51" s="196"/>
      <c r="D51" s="145"/>
      <c r="E51" s="130"/>
      <c r="F51" s="130"/>
      <c r="G51" s="130"/>
      <c r="H51" s="130"/>
      <c r="I51" s="130"/>
      <c r="J51" s="130"/>
      <c r="K51" s="130"/>
      <c r="L51" s="130"/>
      <c r="M51" s="130"/>
      <c r="N51" s="130"/>
    </row>
    <row r="52" spans="1:21">
      <c r="A52" s="197"/>
      <c r="B52" s="198"/>
      <c r="C52" s="198"/>
      <c r="D52" s="146"/>
      <c r="E52" s="130"/>
      <c r="F52" s="130"/>
      <c r="G52" s="130"/>
      <c r="H52" s="130"/>
      <c r="I52" s="130"/>
      <c r="J52" s="130"/>
      <c r="K52" s="130"/>
      <c r="L52" s="130"/>
      <c r="M52" s="130"/>
      <c r="N52" s="130"/>
    </row>
    <row r="53" spans="1:21">
      <c r="A53" s="195"/>
      <c r="B53" s="196"/>
      <c r="C53" s="196"/>
      <c r="D53" s="145"/>
      <c r="E53" s="130"/>
      <c r="F53" s="130"/>
      <c r="G53" s="130"/>
      <c r="H53" s="130"/>
      <c r="I53" s="130"/>
      <c r="J53" s="130"/>
      <c r="K53" s="130"/>
      <c r="L53" s="130"/>
      <c r="M53" s="130"/>
      <c r="N53" s="130"/>
    </row>
    <row r="54" spans="1:21">
      <c r="A54" s="195"/>
      <c r="B54" s="196"/>
      <c r="C54" s="196"/>
      <c r="D54" s="145"/>
      <c r="E54" s="130"/>
      <c r="F54" s="130"/>
      <c r="G54" s="130"/>
      <c r="H54" s="130"/>
      <c r="I54" s="130"/>
      <c r="J54" s="130"/>
      <c r="K54" s="130"/>
      <c r="L54" s="130"/>
      <c r="M54" s="130"/>
      <c r="N54" s="130"/>
    </row>
    <row r="55" spans="1:21">
      <c r="A55" s="195"/>
      <c r="B55" s="196"/>
      <c r="C55" s="196"/>
      <c r="D55" s="145"/>
      <c r="E55" s="130"/>
      <c r="F55" s="130"/>
      <c r="G55" s="130"/>
      <c r="H55" s="130"/>
      <c r="I55" s="130"/>
      <c r="J55" s="130"/>
      <c r="K55" s="130"/>
      <c r="L55" s="130"/>
      <c r="M55" s="130"/>
      <c r="N55" s="130"/>
    </row>
    <row r="56" spans="1:21" ht="14.4" customHeight="1">
      <c r="A56" s="195"/>
      <c r="B56" s="196"/>
      <c r="C56" s="196"/>
      <c r="D56" s="145"/>
      <c r="E56" s="130"/>
      <c r="F56" s="130"/>
      <c r="G56" s="130"/>
      <c r="H56" s="130"/>
      <c r="I56" s="130"/>
      <c r="J56" s="130"/>
      <c r="K56" s="130"/>
      <c r="L56" s="130"/>
      <c r="M56" s="130"/>
      <c r="N56" s="130"/>
    </row>
    <row r="57" spans="1:21" ht="14.4" customHeight="1">
      <c r="A57" s="195"/>
      <c r="B57" s="196"/>
      <c r="C57" s="196"/>
      <c r="D57" s="145"/>
      <c r="E57" s="130"/>
      <c r="F57" s="130"/>
      <c r="G57" s="130"/>
      <c r="H57" s="130"/>
      <c r="I57" s="130"/>
      <c r="J57" s="130"/>
      <c r="K57" s="130"/>
      <c r="L57" s="130"/>
      <c r="M57" s="130"/>
      <c r="N57" s="130"/>
    </row>
    <row r="58" spans="1:21">
      <c r="A58" s="195"/>
      <c r="B58" s="196"/>
      <c r="C58" s="196"/>
      <c r="D58" s="145"/>
      <c r="E58" s="130"/>
      <c r="F58" s="130"/>
      <c r="G58" s="130"/>
      <c r="H58" s="130"/>
      <c r="I58" s="130"/>
      <c r="J58" s="130"/>
      <c r="K58" s="130"/>
      <c r="L58" s="130"/>
      <c r="M58" s="130"/>
      <c r="N58" s="130"/>
    </row>
    <row r="59" spans="1:21">
      <c r="A59" s="195"/>
      <c r="B59" s="196"/>
      <c r="C59" s="196"/>
      <c r="D59" s="145"/>
      <c r="E59" s="130"/>
      <c r="F59" s="130"/>
      <c r="G59" s="130"/>
      <c r="H59" s="130"/>
      <c r="I59" s="130"/>
      <c r="J59" s="130"/>
      <c r="K59" s="130"/>
      <c r="L59" s="130"/>
      <c r="M59" s="130"/>
      <c r="N59" s="130"/>
    </row>
    <row r="60" spans="1:21">
      <c r="A60" s="195"/>
      <c r="B60" s="196"/>
      <c r="C60" s="196"/>
      <c r="D60" s="145"/>
      <c r="E60" s="145"/>
      <c r="F60" s="145"/>
      <c r="G60" s="145"/>
      <c r="H60" s="145"/>
      <c r="I60" s="145"/>
      <c r="J60" s="145"/>
      <c r="K60" s="145"/>
      <c r="L60" s="145"/>
      <c r="M60" s="145"/>
      <c r="N60" s="145"/>
    </row>
    <row r="61" spans="1:21">
      <c r="A61" s="195"/>
      <c r="B61" s="196"/>
      <c r="C61" s="196"/>
      <c r="D61" s="145"/>
      <c r="E61" s="145"/>
      <c r="F61" s="145"/>
      <c r="G61" s="145"/>
      <c r="H61" s="145"/>
      <c r="I61" s="145"/>
      <c r="J61" s="145"/>
      <c r="K61" s="145"/>
      <c r="L61" s="145"/>
      <c r="M61" s="145"/>
      <c r="N61" s="145"/>
    </row>
    <row r="62" spans="1:21">
      <c r="A62" s="195"/>
      <c r="B62" s="196"/>
      <c r="C62" s="196"/>
      <c r="D62" s="145"/>
      <c r="E62" s="145"/>
      <c r="F62" s="145"/>
      <c r="G62" s="145"/>
      <c r="H62" s="145"/>
      <c r="I62" s="145"/>
      <c r="J62" s="145"/>
      <c r="K62" s="145"/>
      <c r="L62" s="145"/>
      <c r="M62" s="145"/>
      <c r="N62" s="145"/>
    </row>
    <row r="63" spans="1:21">
      <c r="A63" s="195"/>
      <c r="B63" s="196"/>
      <c r="C63" s="196"/>
      <c r="D63" s="145"/>
      <c r="E63" s="145"/>
      <c r="F63" s="145"/>
      <c r="G63" s="145"/>
      <c r="H63" s="145"/>
      <c r="I63" s="145"/>
      <c r="J63" s="145"/>
      <c r="K63" s="145"/>
      <c r="L63" s="145"/>
      <c r="M63" s="145"/>
      <c r="N63" s="145"/>
    </row>
    <row r="64" spans="1:21">
      <c r="A64" s="195"/>
      <c r="B64" s="196"/>
      <c r="C64" s="196"/>
      <c r="D64" s="145"/>
      <c r="E64" s="145"/>
      <c r="F64" s="145"/>
      <c r="G64" s="145"/>
      <c r="H64" s="145"/>
      <c r="I64" s="145"/>
      <c r="J64" s="145"/>
      <c r="K64" s="145"/>
      <c r="L64" s="145"/>
      <c r="M64" s="145"/>
      <c r="N64" s="145"/>
    </row>
    <row r="65" spans="1:1">
      <c r="A65" s="134"/>
    </row>
    <row r="66" spans="1:1">
      <c r="A66" s="134"/>
    </row>
    <row r="67" spans="1:1">
      <c r="A67" s="134"/>
    </row>
    <row r="68" spans="1:1">
      <c r="A68" s="134"/>
    </row>
  </sheetData>
  <autoFilter ref="A6:U50"/>
  <mergeCells count="9">
    <mergeCell ref="E5:T5"/>
    <mergeCell ref="A2:N2"/>
    <mergeCell ref="A3:N3"/>
    <mergeCell ref="A1:B1"/>
    <mergeCell ref="A5:A6"/>
    <mergeCell ref="B5:B6"/>
    <mergeCell ref="C5:C6"/>
    <mergeCell ref="D5:D6"/>
    <mergeCell ref="S4:T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4</vt:i4>
      </vt:variant>
    </vt:vector>
  </HeadingPairs>
  <TitlesOfParts>
    <vt:vector size="28" baseType="lpstr">
      <vt:lpstr>PB1</vt:lpstr>
      <vt:lpstr>PB2</vt:lpstr>
      <vt:lpstr>PB3</vt:lpstr>
      <vt:lpstr>PB5</vt:lpstr>
      <vt:lpstr>PB7</vt:lpstr>
      <vt:lpstr>PB8</vt:lpstr>
      <vt:lpstr>PB9</vt:lpstr>
      <vt:lpstr>PB10-CMD</vt:lpstr>
      <vt:lpstr>dl1</vt:lpstr>
      <vt:lpstr>dl2</vt:lpstr>
      <vt:lpstr>dl3</vt:lpstr>
      <vt:lpstr>TH</vt:lpstr>
      <vt:lpstr>thu-chi</vt:lpstr>
      <vt:lpstr>ctxong</vt:lpstr>
      <vt:lpstr>ctctiep</vt:lpstr>
      <vt:lpstr>B1-XONG20</vt:lpstr>
      <vt:lpstr>B2-ĐGIA</vt:lpstr>
      <vt:lpstr>B6-KH21</vt:lpstr>
      <vt:lpstr>B7</vt:lpstr>
      <vt:lpstr>B8</vt:lpstr>
      <vt:lpstr>B9</vt:lpstr>
      <vt:lpstr>B10</vt:lpstr>
      <vt:lpstr>B13</vt:lpstr>
      <vt:lpstr>HTRANG19</vt:lpstr>
      <vt:lpstr>'B10'!Print_Titles</vt:lpstr>
      <vt:lpstr>'PB1'!Print_Titles</vt:lpstr>
      <vt:lpstr>'PB10-CMD'!Print_Titles</vt:lpstr>
      <vt:lpstr>'PB8'!Print_Titles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bmc</dc:creator>
  <cp:lastModifiedBy>Windows User</cp:lastModifiedBy>
  <cp:lastPrinted>2021-02-04T07:45:57Z</cp:lastPrinted>
  <dcterms:created xsi:type="dcterms:W3CDTF">2019-05-09T09:32:13Z</dcterms:created>
  <dcterms:modified xsi:type="dcterms:W3CDTF">2021-02-27T00:42:57Z</dcterms:modified>
</cp:coreProperties>
</file>